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hidePivotFieldList="1"/>
  <mc:AlternateContent xmlns:mc="http://schemas.openxmlformats.org/markup-compatibility/2006">
    <mc:Choice Requires="x15">
      <x15ac:absPath xmlns:x15ac="http://schemas.microsoft.com/office/spreadsheetml/2010/11/ac" url="\\EgnyteDrive\Ameresco Files\AEG\SAS\Clients\PG&amp;E\32009-40-00 SmartRate 2020-2022\PY2020 Analysis\AA Report\"/>
    </mc:Choice>
  </mc:AlternateContent>
  <xr:revisionPtr revIDLastSave="0" documentId="13_ncr:1_{F734CF79-B0CA-47B8-A94D-88141B07C2C9}" xr6:coauthVersionLast="46" xr6:coauthVersionMax="46" xr10:uidLastSave="{00000000-0000-0000-0000-000000000000}"/>
  <bookViews>
    <workbookView xWindow="3120" yWindow="30" windowWidth="24540" windowHeight="15600" xr2:uid="{0A995C66-6FD1-4A34-91B6-A5EE40CC69D0}"/>
  </bookViews>
  <sheets>
    <sheet name="Table" sheetId="2" r:id="rId1"/>
    <sheet name="Names" sheetId="3" state="hidden" r:id="rId2"/>
    <sheet name="Data" sheetId="4" state="hidden" r:id="rId3"/>
  </sheets>
  <definedNames>
    <definedName name="_xlnm._FilterDatabase" localSheetId="2" hidden="1">Data!$A$1:$DI$1442</definedName>
    <definedName name="bill_protect">Table!$B$14</definedName>
    <definedName name="bill_protects">Names!$F$3:$F$5</definedName>
    <definedName name="care">Table!$B$11</definedName>
    <definedName name="cares">Names!$D$3:$D$5</definedName>
    <definedName name="Data">Data!$A$2:$DI$250</definedName>
    <definedName name="Date">Table!$B$7</definedName>
    <definedName name="dual_enroll">Table!$B$12</definedName>
    <definedName name="dual_enrolls">Names!$G$3:$G$5</definedName>
    <definedName name="eventdates">Names!$I$3:$I$15</definedName>
    <definedName name="EventWindow">Table!$B$8</definedName>
    <definedName name="LCA">Table!$B$10</definedName>
    <definedName name="LCAs">Names!$C$3:$C$11</definedName>
    <definedName name="medical">Table!$B$13</definedName>
    <definedName name="medicals">Names!$E$3:$E$5</definedName>
    <definedName name="ResultType">Table!$B$6</definedName>
    <definedName name="Segments">Names!$B$3:$B$8</definedName>
    <definedName name="Selected_Segment">Names!$B$21</definedName>
    <definedName name="Selected_Segment_Graph">Names!$B$27</definedName>
    <definedName name="TOU">Table!$B$15</definedName>
    <definedName name="TOUs">Names!$H$3:$H$5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 i="3" l="1"/>
  <c r="A3" i="4" l="1"/>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 i="4"/>
  <c r="C2" i="3"/>
  <c r="B17" i="3" l="1"/>
  <c r="B19" i="3" s="1"/>
  <c r="B20" i="3" s="1"/>
  <c r="E5" i="2" l="1"/>
  <c r="D2" i="3"/>
  <c r="I2" i="3" l="1"/>
  <c r="B21" i="3" l="1"/>
  <c r="B2" i="3"/>
  <c r="F2" i="3"/>
  <c r="G2" i="3"/>
  <c r="H2" i="3"/>
  <c r="A2" i="3"/>
  <c r="O15" i="2" l="1"/>
  <c r="O16" i="2"/>
  <c r="O17" i="2"/>
  <c r="O18" i="2"/>
  <c r="O26" i="2"/>
  <c r="O34" i="2"/>
  <c r="H17" i="2"/>
  <c r="H25" i="2"/>
  <c r="H33" i="2"/>
  <c r="O27" i="2"/>
  <c r="O35" i="2"/>
  <c r="H18" i="2"/>
  <c r="H26" i="2"/>
  <c r="H34" i="2"/>
  <c r="O28" i="2"/>
  <c r="O36" i="2"/>
  <c r="H19" i="2"/>
  <c r="H27" i="2"/>
  <c r="H35" i="2"/>
  <c r="O29" i="2"/>
  <c r="O37" i="2"/>
  <c r="H20" i="2"/>
  <c r="H28" i="2"/>
  <c r="H36" i="2"/>
  <c r="O30" i="2"/>
  <c r="O14" i="2"/>
  <c r="H21" i="2"/>
  <c r="H29" i="2"/>
  <c r="H37" i="2"/>
  <c r="O23" i="2"/>
  <c r="O31" i="2"/>
  <c r="H22" i="2"/>
  <c r="H30" i="2"/>
  <c r="H14" i="2"/>
  <c r="O24" i="2"/>
  <c r="O32" i="2"/>
  <c r="H15" i="2"/>
  <c r="H23" i="2"/>
  <c r="H31" i="2"/>
  <c r="O25" i="2"/>
  <c r="O33" i="2"/>
  <c r="H16" i="2"/>
  <c r="H24" i="2"/>
  <c r="H32" i="2"/>
  <c r="O19" i="2"/>
  <c r="O20" i="2"/>
  <c r="O21" i="2"/>
  <c r="O22" i="2"/>
  <c r="G23" i="2"/>
  <c r="N23" i="2" l="1"/>
  <c r="H42" i="2"/>
  <c r="O42" i="2"/>
  <c r="F29" i="2"/>
  <c r="G37" i="2"/>
  <c r="N37" i="2" s="1"/>
  <c r="G21" i="2"/>
  <c r="N21" i="2" s="1"/>
  <c r="F26" i="2"/>
  <c r="F24" i="2"/>
  <c r="G32" i="2"/>
  <c r="N32" i="2" s="1"/>
  <c r="G16" i="2"/>
  <c r="N16" i="2" s="1"/>
  <c r="F18" i="2"/>
  <c r="F27" i="2"/>
  <c r="G35" i="2"/>
  <c r="N35" i="2" s="1"/>
  <c r="G19" i="2"/>
  <c r="N19" i="2" s="1"/>
  <c r="F34" i="2"/>
  <c r="F25" i="2"/>
  <c r="G33" i="2"/>
  <c r="G17" i="2"/>
  <c r="N17" i="2" s="1"/>
  <c r="G14" i="2"/>
  <c r="N14" i="2" s="1"/>
  <c r="F36" i="2"/>
  <c r="F20" i="2"/>
  <c r="G28" i="2"/>
  <c r="N28" i="2" s="1"/>
  <c r="G34" i="2"/>
  <c r="N34" i="2" s="1"/>
  <c r="F23" i="2"/>
  <c r="G31" i="2"/>
  <c r="N31" i="2" s="1"/>
  <c r="G15" i="2"/>
  <c r="N15" i="2" s="1"/>
  <c r="F14" i="2"/>
  <c r="F22" i="2"/>
  <c r="F37" i="2"/>
  <c r="F21" i="2"/>
  <c r="G29" i="2"/>
  <c r="N29" i="2" s="1"/>
  <c r="G30" i="2"/>
  <c r="N30" i="2" s="1"/>
  <c r="F32" i="2"/>
  <c r="F16" i="2"/>
  <c r="G24" i="2"/>
  <c r="N24" i="2" s="1"/>
  <c r="G26" i="2"/>
  <c r="N26" i="2" s="1"/>
  <c r="F35" i="2"/>
  <c r="F19" i="2"/>
  <c r="G27" i="2"/>
  <c r="N27" i="2" s="1"/>
  <c r="G22" i="2"/>
  <c r="N22" i="2" s="1"/>
  <c r="F33" i="2"/>
  <c r="F17" i="2"/>
  <c r="G25" i="2"/>
  <c r="N25" i="2" s="1"/>
  <c r="F28" i="2"/>
  <c r="G36" i="2"/>
  <c r="N36" i="2" s="1"/>
  <c r="G20" i="2"/>
  <c r="N20" i="2" s="1"/>
  <c r="F30" i="2"/>
  <c r="G18" i="2"/>
  <c r="N18" i="2" s="1"/>
  <c r="F31" i="2"/>
  <c r="F15" i="2"/>
  <c r="H41" i="2"/>
  <c r="D9" i="2"/>
  <c r="I33" i="2" l="1"/>
  <c r="N33" i="2"/>
  <c r="G42" i="2"/>
  <c r="N42" i="2" s="1"/>
  <c r="F42" i="2"/>
  <c r="J16" i="2"/>
  <c r="K16" i="2"/>
  <c r="L16" i="2"/>
  <c r="I16" i="2"/>
  <c r="M16" i="2"/>
  <c r="K33" i="2"/>
  <c r="L33" i="2"/>
  <c r="M33" i="2"/>
  <c r="J33" i="2"/>
  <c r="J34" i="2"/>
  <c r="K34" i="2"/>
  <c r="I34" i="2"/>
  <c r="M34" i="2"/>
  <c r="L34" i="2"/>
  <c r="M19" i="2"/>
  <c r="L19" i="2"/>
  <c r="K19" i="2"/>
  <c r="J19" i="2"/>
  <c r="I19" i="2"/>
  <c r="M14" i="2"/>
  <c r="L14" i="2"/>
  <c r="K14" i="2"/>
  <c r="J14" i="2"/>
  <c r="I14" i="2"/>
  <c r="K37" i="2"/>
  <c r="J37" i="2"/>
  <c r="I37" i="2"/>
  <c r="L37" i="2"/>
  <c r="M37" i="2"/>
  <c r="M17" i="2"/>
  <c r="K17" i="2"/>
  <c r="L17" i="2"/>
  <c r="J17" i="2"/>
  <c r="I17" i="2"/>
  <c r="I28" i="2"/>
  <c r="K28" i="2"/>
  <c r="J28" i="2"/>
  <c r="M28" i="2"/>
  <c r="L28" i="2"/>
  <c r="I23" i="2"/>
  <c r="M23" i="2"/>
  <c r="L23" i="2"/>
  <c r="J23" i="2"/>
  <c r="K23" i="2"/>
  <c r="I31" i="2"/>
  <c r="K31" i="2"/>
  <c r="L31" i="2"/>
  <c r="M31" i="2"/>
  <c r="J31" i="2"/>
  <c r="K15" i="2"/>
  <c r="I15" i="2"/>
  <c r="L15" i="2"/>
  <c r="J15" i="2"/>
  <c r="M15" i="2"/>
  <c r="K29" i="2"/>
  <c r="J29" i="2"/>
  <c r="I29" i="2"/>
  <c r="L29" i="2"/>
  <c r="M29" i="2"/>
  <c r="M30" i="2"/>
  <c r="L30" i="2"/>
  <c r="K30" i="2"/>
  <c r="J30" i="2"/>
  <c r="I30" i="2"/>
  <c r="L18" i="2"/>
  <c r="J18" i="2"/>
  <c r="I18" i="2"/>
  <c r="M18" i="2"/>
  <c r="K18" i="2"/>
  <c r="L32" i="2"/>
  <c r="J32" i="2"/>
  <c r="K32" i="2"/>
  <c r="M32" i="2"/>
  <c r="I32" i="2"/>
  <c r="L20" i="2"/>
  <c r="J20" i="2"/>
  <c r="M20" i="2"/>
  <c r="K20" i="2"/>
  <c r="I20" i="2"/>
  <c r="M35" i="2"/>
  <c r="L35" i="2"/>
  <c r="K35" i="2"/>
  <c r="J35" i="2"/>
  <c r="I35" i="2"/>
  <c r="K21" i="2"/>
  <c r="I21" i="2"/>
  <c r="M21" i="2"/>
  <c r="J21" i="2"/>
  <c r="L21" i="2"/>
  <c r="M22" i="2"/>
  <c r="L22" i="2"/>
  <c r="I22" i="2"/>
  <c r="K22" i="2"/>
  <c r="J22" i="2"/>
  <c r="L24" i="2"/>
  <c r="J24" i="2"/>
  <c r="K24" i="2"/>
  <c r="I24" i="2"/>
  <c r="M24" i="2"/>
  <c r="L26" i="2"/>
  <c r="J26" i="2"/>
  <c r="K26" i="2"/>
  <c r="I26" i="2"/>
  <c r="M26" i="2"/>
  <c r="M27" i="2"/>
  <c r="K27" i="2"/>
  <c r="L27" i="2"/>
  <c r="J27" i="2"/>
  <c r="I27" i="2"/>
  <c r="M36" i="2"/>
  <c r="L36" i="2"/>
  <c r="K36" i="2"/>
  <c r="J36" i="2"/>
  <c r="I36" i="2"/>
  <c r="M25" i="2"/>
  <c r="K25" i="2"/>
  <c r="I25" i="2"/>
  <c r="L25" i="2"/>
  <c r="J25" i="2"/>
  <c r="E10" i="2"/>
  <c r="F10" i="2"/>
  <c r="G10" i="2"/>
  <c r="I10" i="2"/>
  <c r="F7" i="2"/>
  <c r="H7" i="2"/>
  <c r="A3" i="2"/>
  <c r="G38" i="2"/>
  <c r="E38" i="2"/>
  <c r="F38" i="2"/>
  <c r="I38" i="2"/>
  <c r="E23" i="2" l="1"/>
  <c r="E16" i="2"/>
  <c r="E15" i="2"/>
  <c r="E27" i="2"/>
  <c r="E32" i="2" l="1"/>
  <c r="E25" i="2"/>
  <c r="E31" i="2"/>
  <c r="E26" i="2"/>
  <c r="E35" i="2"/>
  <c r="E30" i="2"/>
  <c r="E19" i="2"/>
  <c r="E18" i="2"/>
  <c r="E37" i="2"/>
  <c r="F41" i="2"/>
  <c r="E21" i="2"/>
  <c r="E24" i="2"/>
  <c r="E29" i="2"/>
  <c r="E22" i="2"/>
  <c r="E36" i="2"/>
  <c r="E17" i="2"/>
  <c r="E33" i="2"/>
  <c r="E34" i="2"/>
  <c r="E20" i="2"/>
  <c r="E28" i="2"/>
  <c r="G41" i="2"/>
  <c r="E14" i="2"/>
  <c r="E42" i="2" l="1"/>
  <c r="L42" i="2"/>
  <c r="I42" i="2"/>
  <c r="M42" i="2"/>
  <c r="K42" i="2"/>
  <c r="J42" i="2"/>
  <c r="E41" i="2"/>
</calcChain>
</file>

<file path=xl/sharedStrings.xml><?xml version="1.0" encoding="utf-8"?>
<sst xmlns="http://schemas.openxmlformats.org/spreadsheetml/2006/main" count="2301" uniqueCount="184">
  <si>
    <t>All</t>
  </si>
  <si>
    <t>Daily</t>
  </si>
  <si>
    <t>kwh</t>
  </si>
  <si>
    <t>impact</t>
  </si>
  <si>
    <t>temp</t>
  </si>
  <si>
    <t>v_impact</t>
  </si>
  <si>
    <t>Utility:</t>
  </si>
  <si>
    <t>DR Program:</t>
  </si>
  <si>
    <t>Number of Accounts:</t>
  </si>
  <si>
    <t>cust_ct</t>
  </si>
  <si>
    <t>Type of Results:</t>
  </si>
  <si>
    <t>Aggregate Impact</t>
  </si>
  <si>
    <t>Event Day:</t>
  </si>
  <si>
    <t>to</t>
  </si>
  <si>
    <t>Event Window:</t>
  </si>
  <si>
    <t>Hour-Ending</t>
  </si>
  <si>
    <t>Average Temperature 
(deg F)</t>
  </si>
  <si>
    <t>By Period:</t>
  </si>
  <si>
    <t>n/a</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</si>
  <si>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</si>
  <si>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</si>
  <si>
    <t>This document contains CONFIDENTIAL information described in Declaration of Franklin Fuchs dated March 30, 2018</t>
  </si>
  <si>
    <t>Result Type</t>
  </si>
  <si>
    <t>Segments</t>
  </si>
  <si>
    <t>date</t>
  </si>
  <si>
    <t>ResultType</t>
  </si>
  <si>
    <t>Segment</t>
  </si>
  <si>
    <t>hr_start</t>
  </si>
  <si>
    <t>hr_end</t>
  </si>
  <si>
    <t>redact</t>
  </si>
  <si>
    <t>redact_ct</t>
  </si>
  <si>
    <t>redact_load</t>
  </si>
  <si>
    <t>redact_agg</t>
  </si>
  <si>
    <t>kwh1</t>
  </si>
  <si>
    <t>kwh2</t>
  </si>
  <si>
    <t>kwh3</t>
  </si>
  <si>
    <t>kwh4</t>
  </si>
  <si>
    <t>kwh5</t>
  </si>
  <si>
    <t>kwh6</t>
  </si>
  <si>
    <t>kwh7</t>
  </si>
  <si>
    <t>kwh8</t>
  </si>
  <si>
    <t>kwh9</t>
  </si>
  <si>
    <t>kwh10</t>
  </si>
  <si>
    <t>kwh11</t>
  </si>
  <si>
    <t>kwh12</t>
  </si>
  <si>
    <t>kwh13</t>
  </si>
  <si>
    <t>kwh14</t>
  </si>
  <si>
    <t>kwh15</t>
  </si>
  <si>
    <t>kwh16</t>
  </si>
  <si>
    <t>kwh17</t>
  </si>
  <si>
    <t>kwh18</t>
  </si>
  <si>
    <t>kwh19</t>
  </si>
  <si>
    <t>kwh20</t>
  </si>
  <si>
    <t>kwh21</t>
  </si>
  <si>
    <t>kwh22</t>
  </si>
  <si>
    <t>kwh23</t>
  </si>
  <si>
    <t>kwh24</t>
  </si>
  <si>
    <t>temp1</t>
  </si>
  <si>
    <t>temp2</t>
  </si>
  <si>
    <t>temp3</t>
  </si>
  <si>
    <t>temp4</t>
  </si>
  <si>
    <t>temp5</t>
  </si>
  <si>
    <t>temp6</t>
  </si>
  <si>
    <t>temp7</t>
  </si>
  <si>
    <t>temp8</t>
  </si>
  <si>
    <t>temp9</t>
  </si>
  <si>
    <t>temp10</t>
  </si>
  <si>
    <t>temp11</t>
  </si>
  <si>
    <t>temp12</t>
  </si>
  <si>
    <t>temp13</t>
  </si>
  <si>
    <t>temp14</t>
  </si>
  <si>
    <t>temp15</t>
  </si>
  <si>
    <t>temp16</t>
  </si>
  <si>
    <t>temp17</t>
  </si>
  <si>
    <t>temp18</t>
  </si>
  <si>
    <t>temp19</t>
  </si>
  <si>
    <t>temp20</t>
  </si>
  <si>
    <t>temp21</t>
  </si>
  <si>
    <t>temp22</t>
  </si>
  <si>
    <t>temp23</t>
  </si>
  <si>
    <t>temp24</t>
  </si>
  <si>
    <t>impact1</t>
  </si>
  <si>
    <t>impact2</t>
  </si>
  <si>
    <t>impact3</t>
  </si>
  <si>
    <t>impact4</t>
  </si>
  <si>
    <t>impact5</t>
  </si>
  <si>
    <t>impact6</t>
  </si>
  <si>
    <t>impact7</t>
  </si>
  <si>
    <t>impact8</t>
  </si>
  <si>
    <t>impact9</t>
  </si>
  <si>
    <t>impact10</t>
  </si>
  <si>
    <t>impact11</t>
  </si>
  <si>
    <t>impact12</t>
  </si>
  <si>
    <t>impact13</t>
  </si>
  <si>
    <t>impact14</t>
  </si>
  <si>
    <t>impact15</t>
  </si>
  <si>
    <t>impact16</t>
  </si>
  <si>
    <t>impact17</t>
  </si>
  <si>
    <t>impact18</t>
  </si>
  <si>
    <t>impact19</t>
  </si>
  <si>
    <t>impact20</t>
  </si>
  <si>
    <t>impact21</t>
  </si>
  <si>
    <t>impact22</t>
  </si>
  <si>
    <t>impact23</t>
  </si>
  <si>
    <t>impact24</t>
  </si>
  <si>
    <t>v_impact1</t>
  </si>
  <si>
    <t>v_impact2</t>
  </si>
  <si>
    <t>v_impact3</t>
  </si>
  <si>
    <t>v_impact4</t>
  </si>
  <si>
    <t>v_impact5</t>
  </si>
  <si>
    <t>v_impact6</t>
  </si>
  <si>
    <t>v_impact7</t>
  </si>
  <si>
    <t>v_impact8</t>
  </si>
  <si>
    <t>v_impact9</t>
  </si>
  <si>
    <t>v_impact10</t>
  </si>
  <si>
    <t>v_impact11</t>
  </si>
  <si>
    <t>v_impact12</t>
  </si>
  <si>
    <t>v_impact13</t>
  </si>
  <si>
    <t>v_impact14</t>
  </si>
  <si>
    <t>v_impact15</t>
  </si>
  <si>
    <t>v_impact16</t>
  </si>
  <si>
    <t>v_impact17</t>
  </si>
  <si>
    <t>v_impact18</t>
  </si>
  <si>
    <t>v_impact19</t>
  </si>
  <si>
    <t>v_impact20</t>
  </si>
  <si>
    <t>v_impact21</t>
  </si>
  <si>
    <t>v_impact22</t>
  </si>
  <si>
    <t>v_impact23</t>
  </si>
  <si>
    <t>v_impact24</t>
  </si>
  <si>
    <t>Avg</t>
  </si>
  <si>
    <t>Event Hour (Hour ending):</t>
  </si>
  <si>
    <t>Key</t>
  </si>
  <si>
    <t>Current Segment:</t>
  </si>
  <si>
    <t>Redact?</t>
  </si>
  <si>
    <t>Final Display:</t>
  </si>
  <si>
    <t>updated formula for redactions:</t>
  </si>
  <si>
    <t>TABLE SELECTIONS:</t>
  </si>
  <si>
    <t>Average Event Day</t>
  </si>
  <si>
    <t>IF(B20=1,"Redact",B19&amp;date)</t>
  </si>
  <si>
    <t>Average per Customer</t>
  </si>
  <si>
    <t>Significant?</t>
  </si>
  <si>
    <t>variance</t>
  </si>
  <si>
    <t>Avg Event</t>
  </si>
  <si>
    <t>he_start</t>
  </si>
  <si>
    <t>he_end</t>
  </si>
  <si>
    <t>Pop_Ct</t>
  </si>
  <si>
    <t>No</t>
  </si>
  <si>
    <t>Yes</t>
  </si>
  <si>
    <t>Pacific Gas and Electric</t>
  </si>
  <si>
    <t>care</t>
  </si>
  <si>
    <t>medical</t>
  </si>
  <si>
    <t>bill_protect</t>
  </si>
  <si>
    <t>dual_enroll</t>
  </si>
  <si>
    <t>TOU</t>
  </si>
  <si>
    <t>TOU-No</t>
  </si>
  <si>
    <t>TOU-Yes</t>
  </si>
  <si>
    <t>bill_protect-No</t>
  </si>
  <si>
    <t>bill_protect-Yes</t>
  </si>
  <si>
    <t>care-No</t>
  </si>
  <si>
    <t>care-Yes</t>
  </si>
  <si>
    <t>dual_enroll-No</t>
  </si>
  <si>
    <t>dual_enroll-Yes</t>
  </si>
  <si>
    <t>medical-No</t>
  </si>
  <si>
    <t>medical-Yes</t>
  </si>
  <si>
    <t>bill protect</t>
  </si>
  <si>
    <t>HE-15 to HE-19</t>
  </si>
  <si>
    <t>SmartRate</t>
  </si>
  <si>
    <t>PG&amp;E SmartRate for PY2020: Ex Post Analysis</t>
  </si>
  <si>
    <t>Medical Baseline</t>
  </si>
  <si>
    <t>Bill Protection</t>
  </si>
  <si>
    <t>CARE Enrollment</t>
  </si>
  <si>
    <t>SmartAC Dually Enrolled</t>
  </si>
  <si>
    <t>TOU Rate</t>
  </si>
  <si>
    <t>LCA</t>
  </si>
  <si>
    <t>Greater Bay Area</t>
  </si>
  <si>
    <t>Greater Fresno Area</t>
  </si>
  <si>
    <t>Humboldt</t>
  </si>
  <si>
    <t>Kern</t>
  </si>
  <si>
    <t>North Coast and North Bay</t>
  </si>
  <si>
    <t>Other</t>
  </si>
  <si>
    <t>Sierra</t>
  </si>
  <si>
    <t>Stockton</t>
  </si>
  <si>
    <t>LCA_care_medical_bill_protect_dual_enroll_TOU_date</t>
  </si>
  <si>
    <t>Public Version. Redactions in 2020 Load Impact Evaluation for Pacific Gas &amp; Electric Company’s SmartRate™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</si>
</sst>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409]mmmm\ d\,\ yyyy;@"/>
    <numFmt numFmtId="166" formatCode="_(* #,##0_);_(* \(#,##0\);_(* &quot;-&quot;??_);_(@_)"/>
    <numFmt numFmtId="167" formatCode="[$-F400]h:mm:ss\ AM/PM"/>
    <numFmt numFmtId="168" formatCode="[$-409]m/d/yy\ h:mm\ AM/PM;@"/>
    <numFmt numFmtId="169" formatCode="0&quot;th Percentile&quot;"/>
    <numFmt numFmtId="170" formatCode="0&quot;th&quot;"/>
    <numFmt numFmtId="171" formatCode="0&quot;% CI&quot;"/>
    <numFmt numFmtId="172" formatCode="_(* #,##0.000000_);_(* \(#,##0.000000\);_(* &quot;-&quot;??_);_(@_)"/>
  </numFmts>
  <fonts count="38" x14ac:knownFonts="1">
    <font>
      <sz val="11"/>
      <color theme="1"/>
      <name val="Calibri"/>
      <family val="2"/>
      <scheme val="minor"/>
    </font>
    <font>
      <sz val="10"/>
      <name val="Arial"/>
      <family val="2"/>
    </font>
    <font>
      <b/>
      <sz val="10"/>
      <name val="Arial Narrow"/>
      <family val="2"/>
    </font>
    <font>
      <sz val="9"/>
      <color theme="1"/>
      <name val="Arial"/>
      <family val="2"/>
    </font>
    <font>
      <sz val="10"/>
      <color theme="1"/>
      <name val="Arial"/>
      <family val="2"/>
    </font>
    <font>
      <b/>
      <sz val="10"/>
      <color theme="1"/>
      <name val="Arial"/>
      <family val="2"/>
    </font>
    <font>
      <b/>
      <sz val="10"/>
      <color theme="1"/>
      <name val="Arial Narrow"/>
      <family val="2"/>
    </font>
    <font>
      <b/>
      <sz val="9"/>
      <color theme="0"/>
      <name val="Arial"/>
      <family val="2"/>
    </font>
    <font>
      <b/>
      <sz val="11"/>
      <color theme="1"/>
      <name val="Calibri"/>
      <family val="2"/>
      <scheme val="minor"/>
    </font>
    <font>
      <sz val="11"/>
      <color rgb="FF006100"/>
      <name val="Calibri"/>
      <family val="2"/>
      <scheme val="minor"/>
    </font>
    <font>
      <sz val="11"/>
      <color theme="1"/>
      <name val="Calibri"/>
      <family val="2"/>
      <scheme val="minor"/>
    </font>
    <font>
      <sz val="10"/>
      <color theme="0"/>
      <name val="Arial"/>
      <family val="2"/>
    </font>
    <font>
      <sz val="9"/>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8"/>
      <color theme="3"/>
      <name val="Calibri Light"/>
      <family val="2"/>
      <scheme val="major"/>
    </font>
    <font>
      <sz val="11"/>
      <color rgb="FF9C5700"/>
      <name val="Calibri"/>
      <family val="2"/>
      <scheme val="minor"/>
    </font>
    <font>
      <sz val="11"/>
      <name val="Calibri"/>
      <family val="2"/>
    </font>
    <font>
      <sz val="10"/>
      <name val="Arial"/>
      <family val="2"/>
    </font>
    <font>
      <sz val="10"/>
      <name val="MS Sans Serif"/>
      <family val="2"/>
    </font>
    <font>
      <sz val="11"/>
      <name val="Calibri"/>
      <family val="2"/>
      <scheme val="minor"/>
    </font>
    <font>
      <b/>
      <sz val="9"/>
      <color theme="1"/>
      <name val="Arial"/>
      <family val="2"/>
    </font>
    <font>
      <b/>
      <sz val="10"/>
      <color theme="0"/>
      <name val="Calibri"/>
      <family val="2"/>
      <scheme val="minor"/>
    </font>
    <font>
      <sz val="11"/>
      <name val="Calibri"/>
      <family val="2"/>
    </font>
    <font>
      <b/>
      <sz val="18"/>
      <color theme="1"/>
      <name val="Arial"/>
      <family val="2"/>
    </font>
    <font>
      <i/>
      <sz val="10"/>
      <color theme="1"/>
      <name val="Arial"/>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41">
    <border>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thin">
        <color theme="1"/>
      </top>
      <bottom style="thin">
        <color them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style="medium">
        <color theme="1"/>
      </right>
      <top/>
      <bottom/>
      <diagonal/>
    </border>
    <border>
      <left style="medium">
        <color theme="1"/>
      </left>
      <right style="medium">
        <color theme="1"/>
      </right>
      <top/>
      <bottom style="thin">
        <color theme="1"/>
      </bottom>
      <diagonal/>
    </border>
    <border>
      <left style="thin">
        <color indexed="64"/>
      </left>
      <right style="thin">
        <color indexed="64"/>
      </right>
      <top style="thin">
        <color indexed="64"/>
      </top>
      <bottom style="thin">
        <color indexed="64"/>
      </bottom>
      <diagonal/>
    </border>
    <border>
      <left style="medium">
        <color indexed="64"/>
      </left>
      <right style="medium">
        <color theme="1"/>
      </right>
      <top style="medium">
        <color indexed="64"/>
      </top>
      <bottom/>
      <diagonal/>
    </border>
    <border>
      <left style="medium">
        <color theme="1"/>
      </left>
      <right style="medium">
        <color theme="1"/>
      </right>
      <top style="medium">
        <color indexed="64"/>
      </top>
      <bottom/>
      <diagonal/>
    </border>
    <border>
      <left style="medium">
        <color theme="1"/>
      </left>
      <right style="medium">
        <color theme="1"/>
      </right>
      <top style="medium">
        <color indexed="64"/>
      </top>
      <bottom style="thin">
        <color theme="1"/>
      </bottom>
      <diagonal/>
    </border>
    <border>
      <left style="medium">
        <color theme="1"/>
      </left>
      <right style="medium">
        <color indexed="64"/>
      </right>
      <top style="medium">
        <color indexed="64"/>
      </top>
      <bottom style="thin">
        <color theme="1"/>
      </bottom>
      <diagonal/>
    </border>
    <border>
      <left style="medium">
        <color indexed="64"/>
      </left>
      <right style="medium">
        <color theme="1"/>
      </right>
      <top/>
      <bottom/>
      <diagonal/>
    </border>
    <border>
      <left style="medium">
        <color theme="1"/>
      </left>
      <right style="medium">
        <color indexed="64"/>
      </right>
      <top style="thin">
        <color theme="1"/>
      </top>
      <bottom style="thin">
        <color theme="1"/>
      </bottom>
      <diagonal/>
    </border>
    <border>
      <left style="medium">
        <color indexed="64"/>
      </left>
      <right style="medium">
        <color theme="1"/>
      </right>
      <top/>
      <bottom style="thin">
        <color theme="1"/>
      </bottom>
      <diagonal/>
    </border>
    <border>
      <left style="medium">
        <color indexed="64"/>
      </left>
      <right style="medium">
        <color theme="1"/>
      </right>
      <top style="thin">
        <color theme="1"/>
      </top>
      <bottom style="thin">
        <color theme="1"/>
      </bottom>
      <diagonal/>
    </border>
    <border>
      <left style="medium">
        <color indexed="64"/>
      </left>
      <right style="medium">
        <color theme="1"/>
      </right>
      <top style="thin">
        <color theme="1"/>
      </top>
      <bottom style="medium">
        <color indexed="64"/>
      </bottom>
      <diagonal/>
    </border>
    <border>
      <left style="medium">
        <color theme="1"/>
      </left>
      <right style="medium">
        <color theme="1"/>
      </right>
      <top style="thin">
        <color theme="1"/>
      </top>
      <bottom style="medium">
        <color indexed="64"/>
      </bottom>
      <diagonal/>
    </border>
    <border>
      <left style="medium">
        <color theme="1"/>
      </left>
      <right style="medium">
        <color indexed="64"/>
      </right>
      <top style="thin">
        <color theme="1"/>
      </top>
      <bottom style="medium">
        <color indexed="64"/>
      </bottom>
      <diagonal/>
    </border>
    <border>
      <left style="medium">
        <color indexed="64"/>
      </left>
      <right style="medium">
        <color theme="1"/>
      </right>
      <top style="medium">
        <color indexed="64"/>
      </top>
      <bottom style="thin">
        <color theme="1"/>
      </bottom>
      <diagonal/>
    </border>
    <border>
      <left style="medium">
        <color theme="1"/>
      </left>
      <right/>
      <top style="medium">
        <color indexed="64"/>
      </top>
      <bottom/>
      <diagonal/>
    </border>
    <border>
      <left/>
      <right/>
      <top style="medium">
        <color indexed="64"/>
      </top>
      <bottom/>
      <diagonal/>
    </border>
    <border>
      <left style="medium">
        <color theme="1"/>
      </left>
      <right/>
      <top/>
      <bottom/>
      <diagonal/>
    </border>
    <border>
      <left style="medium">
        <color theme="1"/>
      </left>
      <right/>
      <top/>
      <bottom style="thin">
        <color theme="1"/>
      </bottom>
      <diagonal/>
    </border>
    <border>
      <left/>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theme="1"/>
      </left>
      <right/>
      <top style="thin">
        <color theme="1"/>
      </top>
      <bottom style="thin">
        <color theme="1"/>
      </bottom>
      <diagonal/>
    </border>
    <border>
      <left style="medium">
        <color theme="1"/>
      </left>
      <right/>
      <top style="thin">
        <color theme="1"/>
      </top>
      <bottom style="medium">
        <color indexed="64"/>
      </bottom>
      <diagonal/>
    </border>
    <border>
      <left style="medium">
        <color indexed="64"/>
      </left>
      <right style="medium">
        <color indexed="64"/>
      </right>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s>
  <cellStyleXfs count="90">
    <xf numFmtId="0" fontId="0" fillId="0" borderId="0"/>
    <xf numFmtId="0" fontId="1" fillId="0" borderId="0"/>
    <xf numFmtId="0" fontId="9" fillId="3" borderId="0" applyNumberFormat="0" applyBorder="0" applyAlignment="0" applyProtection="0"/>
    <xf numFmtId="43" fontId="10" fillId="0" borderId="0" applyFon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7" borderId="8" applyNumberFormat="0" applyAlignment="0" applyProtection="0"/>
    <xf numFmtId="0" fontId="18" fillId="8" borderId="9" applyNumberFormat="0" applyAlignment="0" applyProtection="0"/>
    <xf numFmtId="0" fontId="19" fillId="8" borderId="8" applyNumberFormat="0" applyAlignment="0" applyProtection="0"/>
    <xf numFmtId="0" fontId="20" fillId="0" borderId="10" applyNumberFormat="0" applyFill="0" applyAlignment="0" applyProtection="0"/>
    <xf numFmtId="0" fontId="21" fillId="9" borderId="11" applyNumberFormat="0" applyAlignment="0" applyProtection="0"/>
    <xf numFmtId="0" fontId="22" fillId="0" borderId="0" applyNumberFormat="0" applyFill="0" applyBorder="0" applyAlignment="0" applyProtection="0"/>
    <xf numFmtId="0" fontId="10" fillId="10" borderId="12" applyNumberFormat="0" applyFont="0" applyAlignment="0" applyProtection="0"/>
    <xf numFmtId="0" fontId="23" fillId="0" borderId="0" applyNumberFormat="0" applyFill="0" applyBorder="0" applyAlignment="0" applyProtection="0"/>
    <xf numFmtId="0" fontId="8" fillId="0" borderId="13" applyNumberFormat="0" applyFill="0" applyAlignment="0" applyProtection="0"/>
    <xf numFmtId="0" fontId="24"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24"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24"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24"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24"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24"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25" fillId="0" borderId="0" applyNumberFormat="0" applyFill="0" applyBorder="0" applyAlignment="0" applyProtection="0"/>
    <xf numFmtId="0" fontId="26" fillId="6" borderId="0" applyNumberFormat="0" applyBorder="0" applyAlignment="0" applyProtection="0"/>
    <xf numFmtId="0" fontId="24" fillId="14"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7" fillId="0" borderId="0" applyNumberFormat="0" applyFill="0" applyBorder="0" applyAlignment="0" applyProtection="0"/>
    <xf numFmtId="0" fontId="28" fillId="6"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 fillId="0" borderId="0"/>
    <xf numFmtId="43" fontId="1" fillId="0" borderId="0" applyFont="0" applyFill="0" applyBorder="0" applyAlignment="0" applyProtection="0"/>
    <xf numFmtId="168" fontId="1" fillId="0" borderId="0"/>
    <xf numFmtId="168" fontId="1" fillId="0" borderId="0"/>
    <xf numFmtId="0" fontId="4" fillId="0" borderId="0"/>
    <xf numFmtId="0" fontId="10"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29" fillId="0" borderId="0"/>
    <xf numFmtId="167" fontId="30" fillId="0" borderId="0"/>
    <xf numFmtId="0" fontId="1" fillId="0" borderId="0"/>
    <xf numFmtId="168" fontId="1" fillId="0" borderId="0"/>
    <xf numFmtId="43" fontId="1" fillId="0" borderId="0" applyFont="0" applyFill="0" applyBorder="0" applyAlignment="0" applyProtection="0"/>
    <xf numFmtId="167" fontId="1" fillId="0" borderId="0"/>
    <xf numFmtId="167" fontId="1" fillId="0" borderId="0"/>
    <xf numFmtId="167" fontId="1" fillId="0" borderId="0"/>
    <xf numFmtId="168" fontId="1" fillId="0" borderId="0"/>
    <xf numFmtId="0" fontId="10" fillId="0" borderId="0"/>
    <xf numFmtId="43" fontId="10" fillId="0" borderId="0" applyFont="0" applyFill="0" applyBorder="0" applyAlignment="0" applyProtection="0"/>
    <xf numFmtId="43" fontId="29" fillId="0" borderId="0" applyFont="0" applyFill="0" applyBorder="0" applyAlignment="0" applyProtection="0"/>
    <xf numFmtId="0" fontId="10" fillId="10" borderId="12" applyNumberFormat="0" applyFont="0" applyAlignment="0" applyProtection="0"/>
    <xf numFmtId="0" fontId="29" fillId="0" borderId="0"/>
    <xf numFmtId="9" fontId="10"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0" fillId="0" borderId="0"/>
    <xf numFmtId="0" fontId="10" fillId="0" borderId="0"/>
    <xf numFmtId="0" fontId="1" fillId="0" borderId="0">
      <alignment horizontal="left" wrapText="1"/>
    </xf>
    <xf numFmtId="0" fontId="35" fillId="0" borderId="0"/>
  </cellStyleXfs>
  <cellXfs count="79">
    <xf numFmtId="0" fontId="0" fillId="0" borderId="0" xfId="0"/>
    <xf numFmtId="0" fontId="2" fillId="2" borderId="3" xfId="1" applyFont="1" applyFill="1" applyBorder="1" applyAlignment="1">
      <alignment horizontal="center" vertical="center" wrapText="1"/>
    </xf>
    <xf numFmtId="0" fontId="4" fillId="2" borderId="0" xfId="0" applyFont="1" applyFill="1" applyAlignment="1">
      <alignment vertical="center"/>
    </xf>
    <xf numFmtId="0" fontId="4" fillId="2" borderId="1" xfId="0" applyFont="1" applyFill="1" applyBorder="1" applyAlignment="1">
      <alignment vertical="center"/>
    </xf>
    <xf numFmtId="0" fontId="5" fillId="2" borderId="2" xfId="0" applyFont="1" applyFill="1" applyBorder="1" applyAlignment="1">
      <alignment horizontal="right" vertical="center"/>
    </xf>
    <xf numFmtId="0" fontId="5" fillId="2" borderId="0" xfId="0" applyFont="1" applyFill="1" applyAlignment="1">
      <alignment horizontal="right" vertical="center"/>
    </xf>
    <xf numFmtId="0" fontId="6" fillId="2" borderId="3" xfId="0" applyFont="1" applyFill="1" applyBorder="1" applyAlignment="1">
      <alignment horizontal="center" vertical="center"/>
    </xf>
    <xf numFmtId="0" fontId="5" fillId="2" borderId="0" xfId="0" applyFont="1" applyFill="1" applyAlignment="1">
      <alignment horizontal="center" vertical="center"/>
    </xf>
    <xf numFmtId="165" fontId="6" fillId="2" borderId="3" xfId="0" applyNumberFormat="1" applyFont="1" applyFill="1" applyBorder="1" applyAlignment="1">
      <alignment horizontal="center" vertical="center"/>
    </xf>
    <xf numFmtId="0" fontId="11" fillId="2" borderId="0" xfId="0" applyFont="1" applyFill="1" applyAlignment="1">
      <alignment vertical="center"/>
    </xf>
    <xf numFmtId="0" fontId="0" fillId="2" borderId="0" xfId="0" applyFill="1"/>
    <xf numFmtId="14" fontId="0" fillId="0" borderId="0" xfId="0" applyNumberFormat="1"/>
    <xf numFmtId="0" fontId="24" fillId="2" borderId="0" xfId="0" applyFont="1" applyFill="1"/>
    <xf numFmtId="1" fontId="0" fillId="0" borderId="0" xfId="0" applyNumberFormat="1"/>
    <xf numFmtId="0" fontId="21" fillId="4" borderId="0" xfId="0" applyFont="1" applyFill="1"/>
    <xf numFmtId="0" fontId="21" fillId="4" borderId="0" xfId="2" applyFont="1" applyFill="1"/>
    <xf numFmtId="0" fontId="4" fillId="2" borderId="0" xfId="0" quotePrefix="1" applyFont="1" applyFill="1" applyAlignment="1">
      <alignment vertical="center"/>
    </xf>
    <xf numFmtId="3" fontId="3" fillId="2" borderId="4" xfId="0" applyNumberFormat="1" applyFont="1" applyFill="1" applyBorder="1" applyAlignment="1">
      <alignment horizontal="center" vertical="center"/>
    </xf>
    <xf numFmtId="0" fontId="0" fillId="35" borderId="0" xfId="0" applyFill="1"/>
    <xf numFmtId="0" fontId="32" fillId="2" borderId="0" xfId="0" applyFont="1" applyFill="1"/>
    <xf numFmtId="0" fontId="21" fillId="4" borderId="0" xfId="0" applyFont="1" applyFill="1" applyAlignment="1">
      <alignment horizontal="left" vertical="center"/>
    </xf>
    <xf numFmtId="0" fontId="0" fillId="35" borderId="0" xfId="0" quotePrefix="1" applyFill="1"/>
    <xf numFmtId="0" fontId="34" fillId="4" borderId="16" xfId="0" applyFont="1" applyFill="1" applyBorder="1" applyAlignment="1">
      <alignment horizontal="center" vertical="center" wrapText="1"/>
    </xf>
    <xf numFmtId="164" fontId="4" fillId="2" borderId="0" xfId="0" applyNumberFormat="1" applyFont="1" applyFill="1" applyAlignment="1">
      <alignment vertical="center"/>
    </xf>
    <xf numFmtId="172" fontId="4" fillId="2" borderId="0" xfId="3" applyNumberFormat="1" applyFont="1" applyFill="1" applyAlignment="1">
      <alignment vertical="center"/>
    </xf>
    <xf numFmtId="11" fontId="0" fillId="0" borderId="0" xfId="0" applyNumberFormat="1"/>
    <xf numFmtId="15" fontId="0" fillId="0" borderId="0" xfId="0" applyNumberFormat="1"/>
    <xf numFmtId="164" fontId="3" fillId="2" borderId="4" xfId="0" applyNumberFormat="1" applyFont="1" applyFill="1" applyBorder="1" applyAlignment="1">
      <alignment horizontal="right" vertical="center" indent="4"/>
    </xf>
    <xf numFmtId="170" fontId="7" fillId="4" borderId="4" xfId="0" applyNumberFormat="1" applyFont="1" applyFill="1" applyBorder="1" applyAlignment="1">
      <alignment horizontal="center"/>
    </xf>
    <xf numFmtId="0" fontId="5" fillId="2" borderId="3" xfId="3" applyNumberFormat="1" applyFont="1" applyFill="1" applyBorder="1" applyAlignment="1">
      <alignment horizontal="center" vertical="center"/>
    </xf>
    <xf numFmtId="166" fontId="33" fillId="2" borderId="3" xfId="3" applyNumberFormat="1"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164" fontId="3" fillId="2" borderId="26" xfId="0" applyNumberFormat="1" applyFont="1" applyFill="1" applyBorder="1" applyAlignment="1">
      <alignment horizontal="right" vertical="center" indent="4"/>
    </xf>
    <xf numFmtId="3" fontId="3" fillId="2" borderId="26" xfId="0" applyNumberFormat="1" applyFont="1" applyFill="1" applyBorder="1" applyAlignment="1">
      <alignment horizontal="center" vertical="center"/>
    </xf>
    <xf numFmtId="170" fontId="7" fillId="4" borderId="22" xfId="0" applyNumberFormat="1" applyFont="1" applyFill="1" applyBorder="1" applyAlignment="1">
      <alignment horizontal="center"/>
    </xf>
    <xf numFmtId="164" fontId="3" fillId="2" borderId="22" xfId="0" applyNumberFormat="1" applyFont="1" applyFill="1" applyBorder="1" applyAlignment="1">
      <alignment horizontal="right" vertical="center" indent="4"/>
    </xf>
    <xf numFmtId="164" fontId="3" fillId="2" borderId="27" xfId="0" applyNumberFormat="1" applyFont="1" applyFill="1" applyBorder="1" applyAlignment="1">
      <alignment horizontal="right" vertical="center" indent="4"/>
    </xf>
    <xf numFmtId="0" fontId="11" fillId="2" borderId="0" xfId="0" applyFont="1" applyFill="1" applyAlignment="1">
      <alignment vertical="center" wrapText="1"/>
    </xf>
    <xf numFmtId="0" fontId="5" fillId="2" borderId="0" xfId="0" applyFont="1" applyFill="1" applyAlignment="1">
      <alignment horizontal="right"/>
    </xf>
    <xf numFmtId="0" fontId="0" fillId="0" borderId="0" xfId="0" applyFill="1"/>
    <xf numFmtId="15" fontId="0" fillId="0" borderId="0" xfId="0" applyNumberFormat="1" applyFill="1"/>
    <xf numFmtId="1" fontId="0" fillId="0" borderId="0" xfId="0" applyNumberFormat="1" applyFill="1"/>
    <xf numFmtId="3" fontId="0" fillId="0" borderId="0" xfId="0" applyNumberFormat="1" applyFill="1"/>
    <xf numFmtId="11" fontId="0" fillId="0" borderId="0" xfId="0" applyNumberFormat="1" applyFill="1"/>
    <xf numFmtId="164" fontId="3" fillId="2" borderId="3" xfId="0" applyNumberFormat="1" applyFont="1" applyFill="1" applyBorder="1" applyAlignment="1">
      <alignment horizontal="center" vertical="center"/>
    </xf>
    <xf numFmtId="170" fontId="7" fillId="4" borderId="36" xfId="0" applyNumberFormat="1" applyFont="1" applyFill="1" applyBorder="1" applyAlignment="1">
      <alignment horizontal="center"/>
    </xf>
    <xf numFmtId="164" fontId="3" fillId="2" borderId="36" xfId="0" applyNumberFormat="1" applyFont="1" applyFill="1" applyBorder="1" applyAlignment="1">
      <alignment horizontal="right" vertical="center" indent="4"/>
    </xf>
    <xf numFmtId="164" fontId="3" fillId="2" borderId="37" xfId="0" applyNumberFormat="1" applyFont="1" applyFill="1" applyBorder="1" applyAlignment="1">
      <alignment horizontal="right" vertical="center" indent="4"/>
    </xf>
    <xf numFmtId="169" fontId="7" fillId="4" borderId="39" xfId="0" applyNumberFormat="1" applyFont="1" applyFill="1" applyBorder="1" applyAlignment="1">
      <alignment horizontal="center"/>
    </xf>
    <xf numFmtId="164" fontId="3" fillId="2" borderId="39" xfId="0" applyNumberFormat="1" applyFont="1" applyFill="1" applyBorder="1" applyAlignment="1">
      <alignment horizontal="center" vertical="center"/>
    </xf>
    <xf numFmtId="164" fontId="3" fillId="2" borderId="40" xfId="0" applyNumberFormat="1" applyFont="1" applyFill="1" applyBorder="1" applyAlignment="1">
      <alignment horizontal="center" vertical="center"/>
    </xf>
    <xf numFmtId="0" fontId="36" fillId="2" borderId="0" xfId="0" applyFont="1" applyFill="1" applyAlignment="1">
      <alignment horizontal="center" vertical="center"/>
    </xf>
    <xf numFmtId="0" fontId="37" fillId="2" borderId="0" xfId="0" applyFont="1" applyFill="1" applyAlignment="1">
      <alignment horizontal="center" vertical="center"/>
    </xf>
    <xf numFmtId="0" fontId="7" fillId="4" borderId="17" xfId="0" applyFont="1" applyFill="1" applyBorder="1" applyAlignment="1">
      <alignment horizontal="center"/>
    </xf>
    <xf numFmtId="0" fontId="7" fillId="4" borderId="21" xfId="0" applyFont="1" applyFill="1" applyBorder="1" applyAlignment="1">
      <alignment horizontal="center"/>
    </xf>
    <xf numFmtId="0" fontId="7" fillId="4" borderId="23" xfId="0" applyFont="1" applyFill="1" applyBorder="1" applyAlignment="1">
      <alignment horizontal="center"/>
    </xf>
    <xf numFmtId="0" fontId="7" fillId="4" borderId="18" xfId="0" applyFont="1" applyFill="1" applyBorder="1" applyAlignment="1">
      <alignment horizontal="center" wrapText="1"/>
    </xf>
    <xf numFmtId="0" fontId="7" fillId="4" borderId="14" xfId="0" applyFont="1" applyFill="1" applyBorder="1" applyAlignment="1">
      <alignment horizontal="center" wrapText="1"/>
    </xf>
    <xf numFmtId="0" fontId="7" fillId="4" borderId="15" xfId="0" applyFont="1" applyFill="1" applyBorder="1" applyAlignment="1">
      <alignment horizontal="center" wrapText="1"/>
    </xf>
    <xf numFmtId="0" fontId="7" fillId="4" borderId="29" xfId="0" applyFont="1" applyFill="1" applyBorder="1" applyAlignment="1">
      <alignment horizontal="center"/>
    </xf>
    <xf numFmtId="0" fontId="7" fillId="4" borderId="30" xfId="0" applyFont="1" applyFill="1" applyBorder="1" applyAlignment="1">
      <alignment horizontal="center"/>
    </xf>
    <xf numFmtId="0" fontId="7" fillId="4" borderId="31" xfId="0" applyFont="1" applyFill="1" applyBorder="1" applyAlignment="1">
      <alignment horizontal="center"/>
    </xf>
    <xf numFmtId="0" fontId="7" fillId="4" borderId="0" xfId="0" applyFont="1" applyFill="1" applyBorder="1" applyAlignment="1">
      <alignment horizontal="center"/>
    </xf>
    <xf numFmtId="0" fontId="7" fillId="4" borderId="32" xfId="0" applyFont="1" applyFill="1" applyBorder="1" applyAlignment="1">
      <alignment horizontal="center"/>
    </xf>
    <xf numFmtId="0" fontId="7" fillId="4" borderId="33" xfId="0" applyFont="1" applyFill="1" applyBorder="1" applyAlignment="1">
      <alignment horizontal="center"/>
    </xf>
    <xf numFmtId="171" fontId="7" fillId="4" borderId="34" xfId="0" applyNumberFormat="1" applyFont="1" applyFill="1" applyBorder="1" applyAlignment="1">
      <alignment horizontal="center"/>
    </xf>
    <xf numFmtId="171" fontId="7" fillId="4" borderId="35" xfId="0" applyNumberFormat="1" applyFont="1" applyFill="1" applyBorder="1" applyAlignment="1">
      <alignment horizontal="center"/>
    </xf>
    <xf numFmtId="171" fontId="7" fillId="4" borderId="38" xfId="0" applyNumberFormat="1" applyFont="1" applyFill="1" applyBorder="1" applyAlignment="1">
      <alignment horizontal="center"/>
    </xf>
    <xf numFmtId="0" fontId="4" fillId="2" borderId="1" xfId="0" applyFont="1" applyFill="1" applyBorder="1" applyAlignment="1">
      <alignment horizontal="center" vertical="center"/>
    </xf>
    <xf numFmtId="0" fontId="7" fillId="4" borderId="19" xfId="0" applyFont="1" applyFill="1" applyBorder="1" applyAlignment="1">
      <alignment horizontal="center" wrapText="1"/>
    </xf>
    <xf numFmtId="0" fontId="7" fillId="4" borderId="4" xfId="0" applyFont="1" applyFill="1" applyBorder="1" applyAlignment="1">
      <alignment horizontal="center" wrapText="1"/>
    </xf>
    <xf numFmtId="0" fontId="12" fillId="2" borderId="0" xfId="0" applyFont="1" applyFill="1" applyBorder="1" applyAlignment="1">
      <alignment horizontal="left" wrapText="1"/>
    </xf>
    <xf numFmtId="0" fontId="7" fillId="4" borderId="19" xfId="0" applyFont="1" applyFill="1" applyBorder="1" applyAlignment="1">
      <alignment horizontal="center"/>
    </xf>
    <xf numFmtId="0" fontId="7" fillId="4" borderId="20" xfId="0" applyFont="1" applyFill="1" applyBorder="1" applyAlignment="1">
      <alignment horizontal="center"/>
    </xf>
    <xf numFmtId="0" fontId="7" fillId="4" borderId="4" xfId="0" applyFont="1" applyFill="1" applyBorder="1" applyAlignment="1">
      <alignment horizontal="center"/>
    </xf>
    <xf numFmtId="0" fontId="7" fillId="4" borderId="22" xfId="0" applyFont="1" applyFill="1" applyBorder="1" applyAlignment="1">
      <alignment horizontal="center"/>
    </xf>
    <xf numFmtId="0" fontId="7" fillId="4" borderId="28" xfId="0" applyFont="1" applyFill="1" applyBorder="1" applyAlignment="1">
      <alignment horizontal="center"/>
    </xf>
    <xf numFmtId="0" fontId="7" fillId="4" borderId="24" xfId="0" applyFont="1" applyFill="1" applyBorder="1" applyAlignment="1">
      <alignment horizontal="center"/>
    </xf>
  </cellXfs>
  <cellStyles count="90">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xfId="46" builtinId="32" customBuiltin="1"/>
    <cellStyle name="60% - Accent1 2" xfId="38" xr:uid="{00000000-0005-0000-0000-00000D000000}"/>
    <cellStyle name="60% - Accent2" xfId="47" builtinId="36" customBuiltin="1"/>
    <cellStyle name="60% - Accent2 2" xfId="39" xr:uid="{00000000-0005-0000-0000-00000F000000}"/>
    <cellStyle name="60% - Accent3" xfId="48" builtinId="40" customBuiltin="1"/>
    <cellStyle name="60% - Accent3 2" xfId="40" xr:uid="{00000000-0005-0000-0000-000011000000}"/>
    <cellStyle name="60% - Accent4" xfId="49" builtinId="44" customBuiltin="1"/>
    <cellStyle name="60% - Accent4 2" xfId="41" xr:uid="{00000000-0005-0000-0000-000013000000}"/>
    <cellStyle name="60% - Accent5" xfId="50" builtinId="48" customBuiltin="1"/>
    <cellStyle name="60% - Accent5 2" xfId="42" xr:uid="{00000000-0005-0000-0000-000015000000}"/>
    <cellStyle name="60% - Accent6" xfId="51" builtinId="52" customBuiltin="1"/>
    <cellStyle name="60% - Accent6 2" xfId="43" xr:uid="{00000000-0005-0000-0000-000017000000}"/>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ad" xfId="8" builtinId="27" customBuiltin="1"/>
    <cellStyle name="Calculation" xfId="11" builtinId="22" customBuiltin="1"/>
    <cellStyle name="Check Cell" xfId="13" builtinId="23" customBuiltin="1"/>
    <cellStyle name="Comma" xfId="3" builtinId="3"/>
    <cellStyle name="Comma 10" xfId="69" xr:uid="{00000000-0005-0000-0000-000022000000}"/>
    <cellStyle name="Comma 2" xfId="62" xr:uid="{00000000-0005-0000-0000-000023000000}"/>
    <cellStyle name="Comma 3" xfId="53" xr:uid="{00000000-0005-0000-0000-000024000000}"/>
    <cellStyle name="Comma 4" xfId="58" xr:uid="{00000000-0005-0000-0000-000025000000}"/>
    <cellStyle name="Comma 5" xfId="63" xr:uid="{00000000-0005-0000-0000-000026000000}"/>
    <cellStyle name="Comma 6" xfId="75" xr:uid="{00000000-0005-0000-0000-000027000000}"/>
    <cellStyle name="Comma 7" xfId="76" xr:uid="{00000000-0005-0000-0000-000028000000}"/>
    <cellStyle name="Comma 8" xfId="81" xr:uid="{00000000-0005-0000-0000-000029000000}"/>
    <cellStyle name="Comma 9" xfId="85" xr:uid="{00000000-0005-0000-0000-00002A000000}"/>
    <cellStyle name="Explanatory Text" xfId="16" builtinId="53" customBuiltin="1"/>
    <cellStyle name="Good" xfId="2"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9" builtinId="20" customBuiltin="1"/>
    <cellStyle name="Linked Cell" xfId="12" builtinId="24" customBuiltin="1"/>
    <cellStyle name="Neutral" xfId="45" builtinId="28" customBuiltin="1"/>
    <cellStyle name="Neutral 2" xfId="37" xr:uid="{00000000-0005-0000-0000-000034000000}"/>
    <cellStyle name="Normal" xfId="0" builtinId="0"/>
    <cellStyle name="Normal 10" xfId="67" xr:uid="{00000000-0005-0000-0000-000036000000}"/>
    <cellStyle name="Normal 11" xfId="65" xr:uid="{00000000-0005-0000-0000-000037000000}"/>
    <cellStyle name="Normal 12" xfId="74" xr:uid="{00000000-0005-0000-0000-000038000000}"/>
    <cellStyle name="Normal 13" xfId="78" xr:uid="{00000000-0005-0000-0000-000039000000}"/>
    <cellStyle name="Normal 14" xfId="80" xr:uid="{00000000-0005-0000-0000-00003A000000}"/>
    <cellStyle name="Normal 15" xfId="83" xr:uid="{00000000-0005-0000-0000-00003B000000}"/>
    <cellStyle name="Normal 16" xfId="84" xr:uid="{00000000-0005-0000-0000-00003C000000}"/>
    <cellStyle name="Normal 17" xfId="86" xr:uid="{00000000-0005-0000-0000-00003D000000}"/>
    <cellStyle name="Normal 18" xfId="87" xr:uid="{00000000-0005-0000-0000-00003E000000}"/>
    <cellStyle name="Normal 19" xfId="66" xr:uid="{00000000-0005-0000-0000-00003F000000}"/>
    <cellStyle name="Normal 2" xfId="1" xr:uid="{00000000-0005-0000-0000-000040000000}"/>
    <cellStyle name="Normal 2 2" xfId="56" xr:uid="{00000000-0005-0000-0000-000041000000}"/>
    <cellStyle name="Normal 2 2 2" xfId="64" xr:uid="{00000000-0005-0000-0000-000042000000}"/>
    <cellStyle name="Normal 2 3" xfId="52" xr:uid="{00000000-0005-0000-0000-000043000000}"/>
    <cellStyle name="Normal 2 4" xfId="72" xr:uid="{00000000-0005-0000-0000-000044000000}"/>
    <cellStyle name="Normal 20" xfId="89" xr:uid="{DD0A3D2D-54EC-437D-BA40-F1BF8CB82C77}"/>
    <cellStyle name="Normal 23" xfId="88" xr:uid="{00000000-0005-0000-0000-000045000000}"/>
    <cellStyle name="Normal 3" xfId="70" xr:uid="{00000000-0005-0000-0000-000046000000}"/>
    <cellStyle name="Normal 3 2" xfId="71" xr:uid="{00000000-0005-0000-0000-000047000000}"/>
    <cellStyle name="Normal 4" xfId="73" xr:uid="{00000000-0005-0000-0000-000048000000}"/>
    <cellStyle name="Normal 5" xfId="61" xr:uid="{00000000-0005-0000-0000-000049000000}"/>
    <cellStyle name="Normal 6" xfId="57" xr:uid="{00000000-0005-0000-0000-00004A000000}"/>
    <cellStyle name="Normal 7" xfId="54" xr:uid="{00000000-0005-0000-0000-00004B000000}"/>
    <cellStyle name="Normal 8" xfId="68" xr:uid="{00000000-0005-0000-0000-00004C000000}"/>
    <cellStyle name="Normal 9" xfId="55" xr:uid="{00000000-0005-0000-0000-00004D000000}"/>
    <cellStyle name="Note" xfId="15" builtinId="10" customBuiltin="1"/>
    <cellStyle name="Note 2" xfId="77" xr:uid="{00000000-0005-0000-0000-00004F000000}"/>
    <cellStyle name="Output" xfId="10" builtinId="21" customBuiltin="1"/>
    <cellStyle name="Percent 2" xfId="59" xr:uid="{00000000-0005-0000-0000-000051000000}"/>
    <cellStyle name="Percent 3" xfId="60" xr:uid="{00000000-0005-0000-0000-000052000000}"/>
    <cellStyle name="Percent 4" xfId="79" xr:uid="{00000000-0005-0000-0000-000053000000}"/>
    <cellStyle name="Percent 5" xfId="82" xr:uid="{00000000-0005-0000-0000-000054000000}"/>
    <cellStyle name="Title" xfId="44" builtinId="15" customBuiltin="1"/>
    <cellStyle name="Title 2" xfId="36" xr:uid="{00000000-0005-0000-0000-000056000000}"/>
    <cellStyle name="Total" xfId="17" builtinId="25" customBuiltin="1"/>
    <cellStyle name="Warning Text" xfId="14" builtinId="11" customBuiltin="1"/>
  </cellStyles>
  <dxfs count="13">
    <dxf>
      <fill>
        <patternFill>
          <bgColor theme="9" tint="0.59996337778862885"/>
        </patternFill>
      </fill>
    </dxf>
    <dxf>
      <fill>
        <patternFill>
          <bgColor rgb="FFBFBFBF"/>
        </patternFill>
      </fill>
    </dxf>
    <dxf>
      <fill>
        <patternFill>
          <bgColor theme="4" tint="0.59996337778862885"/>
        </patternFill>
      </fill>
    </dxf>
    <dxf>
      <fill>
        <patternFill>
          <bgColor rgb="FFBFBFBF"/>
        </patternFill>
      </fill>
    </dxf>
    <dxf>
      <fill>
        <patternFill>
          <bgColor rgb="FFBFBFBF"/>
        </patternFill>
      </fill>
    </dxf>
    <dxf>
      <fill>
        <patternFill>
          <bgColor rgb="FFBFBFBF"/>
        </patternFill>
      </fill>
    </dxf>
    <dxf>
      <fill>
        <patternFill>
          <bgColor theme="4" tint="0.59996337778862885"/>
        </patternFill>
      </fill>
    </dxf>
    <dxf>
      <fill>
        <patternFill>
          <bgColor rgb="FFBFBFBF"/>
        </patternFill>
      </fill>
    </dxf>
    <dxf>
      <font>
        <b val="0"/>
        <i/>
        <color theme="1"/>
      </font>
    </dxf>
    <dxf>
      <font>
        <color rgb="FFFF0000"/>
      </font>
      <fill>
        <patternFill>
          <bgColor theme="7" tint="0.79998168889431442"/>
        </patternFill>
      </fill>
    </dxf>
    <dxf>
      <font>
        <b/>
        <i val="0"/>
        <color rgb="FFC00000"/>
      </font>
      <fill>
        <patternFill>
          <bgColor rgb="FFFF9999"/>
        </patternFill>
      </fill>
    </dxf>
    <dxf>
      <fill>
        <patternFill>
          <bgColor theme="4" tint="0.59996337778862885"/>
        </patternFill>
      </fill>
    </dxf>
    <dxf>
      <font>
        <color theme="7" tint="0.79998168889431442"/>
      </font>
      <fill>
        <patternFill>
          <bgColor theme="7" tint="0.79998168889431442"/>
        </patternFill>
      </fill>
    </dxf>
  </dxfs>
  <tableStyles count="0" defaultTableStyle="TableStyleMedium2" defaultPivotStyle="PivotStyleLight16"/>
  <colors>
    <mruColors>
      <color rgb="FF1A1D5D"/>
      <color rgb="FFBFBFB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Table!$F$10</c:f>
              <c:strCache>
                <c:ptCount val="1"/>
                <c:pt idx="0">
                  <c:v>Observed Event Day Load (MWh/hour)</c:v>
                </c:pt>
              </c:strCache>
            </c:strRef>
          </c:tx>
          <c:spPr>
            <a:ln w="28575" cap="rnd">
              <a:solidFill>
                <a:srgbClr val="4472C4">
                  <a:lumMod val="60000"/>
                  <a:lumOff val="40000"/>
                </a:srgbClr>
              </a:solidFill>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Table!$F$14:$F$37</c:f>
              <c:numCache>
                <c:formatCode>#,##0.0</c:formatCode>
                <c:ptCount val="24"/>
                <c:pt idx="0">
                  <c:v>80.472714897200007</c:v>
                </c:pt>
                <c:pt idx="1">
                  <c:v>69.971637023119996</c:v>
                </c:pt>
                <c:pt idx="2">
                  <c:v>62.469486047111999</c:v>
                </c:pt>
                <c:pt idx="3">
                  <c:v>57.334451584967994</c:v>
                </c:pt>
                <c:pt idx="4">
                  <c:v>54.4303020722</c:v>
                </c:pt>
                <c:pt idx="5">
                  <c:v>53.162122768616001</c:v>
                </c:pt>
                <c:pt idx="6">
                  <c:v>54.993099860072</c:v>
                </c:pt>
                <c:pt idx="7">
                  <c:v>60.109427492527999</c:v>
                </c:pt>
                <c:pt idx="8">
                  <c:v>66.210975013359999</c:v>
                </c:pt>
                <c:pt idx="9">
                  <c:v>74.580743440639992</c:v>
                </c:pt>
                <c:pt idx="10">
                  <c:v>86.211418559119991</c:v>
                </c:pt>
                <c:pt idx="11">
                  <c:v>100.02501040464</c:v>
                </c:pt>
                <c:pt idx="12">
                  <c:v>115.5145114436</c:v>
                </c:pt>
                <c:pt idx="13">
                  <c:v>129.31204481296001</c:v>
                </c:pt>
                <c:pt idx="14">
                  <c:v>128.67650471816</c:v>
                </c:pt>
                <c:pt idx="15">
                  <c:v>136.65264622375997</c:v>
                </c:pt>
                <c:pt idx="16">
                  <c:v>143.69189219888</c:v>
                </c:pt>
                <c:pt idx="17">
                  <c:v>148.7507007008</c:v>
                </c:pt>
                <c:pt idx="18">
                  <c:v>149.612548756</c:v>
                </c:pt>
                <c:pt idx="19">
                  <c:v>155.71625899096</c:v>
                </c:pt>
                <c:pt idx="20">
                  <c:v>147.09078523159999</c:v>
                </c:pt>
                <c:pt idx="21">
                  <c:v>134.75010531031998</c:v>
                </c:pt>
                <c:pt idx="22">
                  <c:v>115.14011584216</c:v>
                </c:pt>
                <c:pt idx="23">
                  <c:v>96.42842976016</c:v>
                </c:pt>
              </c:numCache>
            </c:numRef>
          </c:yVal>
          <c:smooth val="1"/>
          <c:extLst>
            <c:ext xmlns:c16="http://schemas.microsoft.com/office/drawing/2014/chart" uri="{C3380CC4-5D6E-409C-BE32-E72D297353CC}">
              <c16:uniqueId val="{00000000-F894-42F4-B36B-1986F6160401}"/>
            </c:ext>
          </c:extLst>
        </c:ser>
        <c:ser>
          <c:idx val="2"/>
          <c:order val="1"/>
          <c:tx>
            <c:strRef>
              <c:f>Table!$E$10</c:f>
              <c:strCache>
                <c:ptCount val="1"/>
                <c:pt idx="0">
                  <c:v>Estimated Reference Load (MWh/hour)</c:v>
                </c:pt>
              </c:strCache>
            </c:strRef>
          </c:tx>
          <c:spPr>
            <a:ln w="38100" cap="rnd">
              <a:solidFill>
                <a:srgbClr val="1A1D5D"/>
              </a:solidFill>
              <a:prstDash val="sysDot"/>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Table!$E$14:$E$37</c:f>
              <c:numCache>
                <c:formatCode>#,##0.0</c:formatCode>
                <c:ptCount val="24"/>
                <c:pt idx="0">
                  <c:v>79.453875811960003</c:v>
                </c:pt>
                <c:pt idx="1">
                  <c:v>69.428089981063991</c:v>
                </c:pt>
                <c:pt idx="2">
                  <c:v>62.563104373047999</c:v>
                </c:pt>
                <c:pt idx="3">
                  <c:v>57.364224517783995</c:v>
                </c:pt>
                <c:pt idx="4">
                  <c:v>54.382126643719999</c:v>
                </c:pt>
                <c:pt idx="5">
                  <c:v>53.132200906384</c:v>
                </c:pt>
                <c:pt idx="6">
                  <c:v>54.597614558288001</c:v>
                </c:pt>
                <c:pt idx="7">
                  <c:v>59.413072394464002</c:v>
                </c:pt>
                <c:pt idx="8">
                  <c:v>65.760800239944004</c:v>
                </c:pt>
                <c:pt idx="9">
                  <c:v>74.145914872263987</c:v>
                </c:pt>
                <c:pt idx="10">
                  <c:v>86.344949968543986</c:v>
                </c:pt>
                <c:pt idx="11">
                  <c:v>100.41259597218399</c:v>
                </c:pt>
                <c:pt idx="12">
                  <c:v>115.3354723848</c:v>
                </c:pt>
                <c:pt idx="13">
                  <c:v>127.05689084396801</c:v>
                </c:pt>
                <c:pt idx="14">
                  <c:v>138.33762716119202</c:v>
                </c:pt>
                <c:pt idx="15">
                  <c:v>149.60983565055199</c:v>
                </c:pt>
                <c:pt idx="16">
                  <c:v>157.828421295016</c:v>
                </c:pt>
                <c:pt idx="17">
                  <c:v>162.94640657662399</c:v>
                </c:pt>
                <c:pt idx="18">
                  <c:v>160.216672835568</c:v>
                </c:pt>
                <c:pt idx="19">
                  <c:v>151.60864324345599</c:v>
                </c:pt>
                <c:pt idx="20">
                  <c:v>140.47796950083199</c:v>
                </c:pt>
                <c:pt idx="21">
                  <c:v>128.94167678094399</c:v>
                </c:pt>
                <c:pt idx="22">
                  <c:v>111.39000839536</c:v>
                </c:pt>
                <c:pt idx="23">
                  <c:v>93.689009131871998</c:v>
                </c:pt>
              </c:numCache>
            </c:numRef>
          </c:yVal>
          <c:smooth val="1"/>
          <c:extLst>
            <c:ext xmlns:c16="http://schemas.microsoft.com/office/drawing/2014/chart" uri="{C3380CC4-5D6E-409C-BE32-E72D297353CC}">
              <c16:uniqueId val="{00000001-F894-42F4-B36B-1986F6160401}"/>
            </c:ext>
          </c:extLst>
        </c:ser>
        <c:ser>
          <c:idx val="1"/>
          <c:order val="4"/>
          <c:tx>
            <c:strRef>
              <c:f>Table!$G$10</c:f>
              <c:strCache>
                <c:ptCount val="1"/>
                <c:pt idx="0">
                  <c:v>Estimated Load Impact (MWh/hour)</c:v>
                </c:pt>
              </c:strCache>
            </c:strRef>
          </c:tx>
          <c:spPr>
            <a:ln w="28575" cap="rnd">
              <a:solidFill>
                <a:srgbClr val="1A1D5D"/>
              </a:solidFill>
              <a:round/>
            </a:ln>
            <a:effectLst/>
          </c:spPr>
          <c:marker>
            <c:symbol val="none"/>
          </c:marker>
          <c:xVal>
            <c:numRef>
              <c:f>Table!$D$14:$D$37</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Table!$G$14:$G$37</c:f>
              <c:numCache>
                <c:formatCode>#,##0.0</c:formatCode>
                <c:ptCount val="24"/>
                <c:pt idx="0">
                  <c:v>-1.0188390852399998</c:v>
                </c:pt>
                <c:pt idx="1">
                  <c:v>-0.54354704205600002</c:v>
                </c:pt>
                <c:pt idx="2">
                  <c:v>9.3618325935999988E-2</c:v>
                </c:pt>
                <c:pt idx="3">
                  <c:v>2.9772932815999999E-2</c:v>
                </c:pt>
                <c:pt idx="4">
                  <c:v>-4.8175428479999997E-2</c:v>
                </c:pt>
                <c:pt idx="5">
                  <c:v>-2.9921862232E-2</c:v>
                </c:pt>
                <c:pt idx="6">
                  <c:v>-0.39548530178399999</c:v>
                </c:pt>
                <c:pt idx="7">
                  <c:v>-0.69635509806399998</c:v>
                </c:pt>
                <c:pt idx="8">
                  <c:v>-0.45017477341599998</c:v>
                </c:pt>
                <c:pt idx="9">
                  <c:v>-0.43482856837599998</c:v>
                </c:pt>
                <c:pt idx="10">
                  <c:v>0.13353140942400002</c:v>
                </c:pt>
                <c:pt idx="11">
                  <c:v>0.38758556754399998</c:v>
                </c:pt>
                <c:pt idx="12">
                  <c:v>-0.17903905880000001</c:v>
                </c:pt>
                <c:pt idx="13">
                  <c:v>-2.2551539689919999</c:v>
                </c:pt>
                <c:pt idx="14">
                  <c:v>9.6611224430319993</c:v>
                </c:pt>
                <c:pt idx="15">
                  <c:v>12.957189426792</c:v>
                </c:pt>
                <c:pt idx="16">
                  <c:v>14.136529096136</c:v>
                </c:pt>
                <c:pt idx="17">
                  <c:v>14.195705875823998</c:v>
                </c:pt>
                <c:pt idx="18">
                  <c:v>10.604124079568001</c:v>
                </c:pt>
                <c:pt idx="19">
                  <c:v>-4.107615747504</c:v>
                </c:pt>
                <c:pt idx="20">
                  <c:v>-6.6128157307680002</c:v>
                </c:pt>
                <c:pt idx="21">
                  <c:v>-5.8084285293760001</c:v>
                </c:pt>
                <c:pt idx="22">
                  <c:v>-3.7501074468</c:v>
                </c:pt>
                <c:pt idx="23">
                  <c:v>-2.7394206282879998</c:v>
                </c:pt>
              </c:numCache>
            </c:numRef>
          </c:yVal>
          <c:smooth val="1"/>
          <c:extLst>
            <c:ext xmlns:c16="http://schemas.microsoft.com/office/drawing/2014/chart" uri="{C3380CC4-5D6E-409C-BE32-E72D297353CC}">
              <c16:uniqueId val="{00000000-2E63-4D76-8C30-BA4E5F360C5E}"/>
            </c:ext>
          </c:extLst>
        </c:ser>
        <c:dLbls>
          <c:showLegendKey val="0"/>
          <c:showVal val="0"/>
          <c:showCatName val="0"/>
          <c:showSerName val="0"/>
          <c:showPercent val="0"/>
          <c:showBubbleSize val="0"/>
        </c:dLbls>
        <c:axId val="480612448"/>
        <c:axId val="48649558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Table!$F$7</c:f>
              <c:numCache>
                <c:formatCode>General</c:formatCode>
                <c:ptCount val="1"/>
                <c:pt idx="0">
                  <c:v>15</c:v>
                </c:pt>
              </c:numCache>
            </c:numRef>
          </c:xVal>
          <c:yVal>
            <c:numLit>
              <c:formatCode>General</c:formatCode>
              <c:ptCount val="1"/>
              <c:pt idx="0">
                <c:v>1</c:v>
              </c:pt>
            </c:numLit>
          </c:yVal>
          <c:smooth val="1"/>
          <c:extLst>
            <c:ext xmlns:c16="http://schemas.microsoft.com/office/drawing/2014/chart" uri="{C3380CC4-5D6E-409C-BE32-E72D297353CC}">
              <c16:uniqueId val="{00000003-F894-42F4-B36B-1986F6160401}"/>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Table!$H$7</c:f>
              <c:numCache>
                <c:formatCode>General</c:formatCode>
                <c:ptCount val="1"/>
                <c:pt idx="0">
                  <c:v>19</c:v>
                </c:pt>
              </c:numCache>
            </c:numRef>
          </c:xVal>
          <c:yVal>
            <c:numLit>
              <c:formatCode>General</c:formatCode>
              <c:ptCount val="1"/>
              <c:pt idx="0">
                <c:v>1</c:v>
              </c:pt>
            </c:numLit>
          </c:yVal>
          <c:smooth val="1"/>
          <c:extLst>
            <c:ext xmlns:c16="http://schemas.microsoft.com/office/drawing/2014/chart" uri="{C3380CC4-5D6E-409C-BE32-E72D297353CC}">
              <c16:uniqueId val="{00000004-F894-42F4-B36B-1986F6160401}"/>
            </c:ext>
          </c:extLst>
        </c:ser>
        <c:dLbls>
          <c:showLegendKey val="0"/>
          <c:showVal val="0"/>
          <c:showCatName val="0"/>
          <c:showSerName val="0"/>
          <c:showPercent val="0"/>
          <c:showBubbleSize val="0"/>
        </c:dLbls>
        <c:axId val="421186880"/>
        <c:axId val="421186320"/>
      </c:scatterChart>
      <c:valAx>
        <c:axId val="480612448"/>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6495584"/>
        <c:crosses val="autoZero"/>
        <c:crossBetween val="midCat"/>
        <c:majorUnit val="1"/>
      </c:valAx>
      <c:valAx>
        <c:axId val="486495584"/>
        <c:scaling>
          <c:orientation val="minMax"/>
          <c:min val="0"/>
        </c:scaling>
        <c:delete val="0"/>
        <c:axPos val="l"/>
        <c:majorGridlines>
          <c:spPr>
            <a:ln w="9525" cap="flat" cmpd="sng" algn="ctr">
              <a:solidFill>
                <a:schemeClr val="bg1">
                  <a:lumMod val="65000"/>
                </a:schemeClr>
              </a:solidFill>
              <a:round/>
            </a:ln>
            <a:effectLst/>
          </c:spPr>
        </c:majorGridlines>
        <c:title>
          <c:tx>
            <c:strRef>
              <c:f>Table!$A$3</c:f>
              <c:strCache>
                <c:ptCount val="1"/>
                <c:pt idx="0">
                  <c:v>MW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0612448"/>
        <c:crosses val="autoZero"/>
        <c:crossBetween val="midCat"/>
      </c:valAx>
      <c:valAx>
        <c:axId val="421186320"/>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21186880"/>
        <c:crosses val="max"/>
        <c:crossBetween val="midCat"/>
      </c:valAx>
      <c:valAx>
        <c:axId val="421186880"/>
        <c:scaling>
          <c:orientation val="minMax"/>
        </c:scaling>
        <c:delete val="1"/>
        <c:axPos val="b"/>
        <c:numFmt formatCode="General" sourceLinked="1"/>
        <c:majorTickMark val="out"/>
        <c:minorTickMark val="none"/>
        <c:tickLblPos val="nextTo"/>
        <c:crossAx val="421186320"/>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900800869709597"/>
          <c:y val="1.1618776411118543E-2"/>
          <c:w val="0.46099192918707971"/>
          <c:h val="8.2920715156700422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00000000000131" l="0.70000000000000062" r="0.70000000000000062" t="0.7500000000000131" header="0.30000000000000032" footer="0.30000000000000032"/>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190499</xdr:rowOff>
    </xdr:from>
    <xdr:to>
      <xdr:col>2</xdr:col>
      <xdr:colOff>2247899</xdr:colOff>
      <xdr:row>40</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O50"/>
  <sheetViews>
    <sheetView tabSelected="1" zoomScale="85" zoomScaleNormal="85" workbookViewId="0">
      <selection activeCell="I5" sqref="I5"/>
    </sheetView>
  </sheetViews>
  <sheetFormatPr defaultColWidth="9.140625" defaultRowHeight="15" customHeight="1" x14ac:dyDescent="0.25"/>
  <cols>
    <col min="1" max="1" width="29" style="2" customWidth="1"/>
    <col min="2" max="2" width="36.28515625" style="2" customWidth="1"/>
    <col min="3" max="3" width="34" style="2" customWidth="1"/>
    <col min="4" max="14" width="15.7109375" style="2" customWidth="1"/>
    <col min="15" max="15" width="12.85546875" style="2" hidden="1" customWidth="1"/>
    <col min="16" max="16" width="12.7109375" style="2" customWidth="1"/>
    <col min="17" max="16384" width="9.140625" style="2"/>
  </cols>
  <sheetData>
    <row r="1" spans="1:15" ht="45" customHeight="1" x14ac:dyDescent="0.25">
      <c r="A1" s="52" t="s">
        <v>167</v>
      </c>
      <c r="B1" s="52"/>
      <c r="C1" s="52"/>
      <c r="D1" s="52"/>
      <c r="E1" s="52"/>
      <c r="F1" s="52"/>
      <c r="G1" s="52"/>
      <c r="H1" s="52"/>
      <c r="I1" s="52"/>
      <c r="J1" s="52"/>
      <c r="K1" s="52"/>
      <c r="L1" s="52"/>
      <c r="M1" s="52"/>
      <c r="N1" s="52"/>
    </row>
    <row r="2" spans="1:15" ht="15" customHeight="1" x14ac:dyDescent="0.25">
      <c r="A2" s="53" t="s">
        <v>183</v>
      </c>
      <c r="B2" s="53"/>
      <c r="C2" s="53"/>
      <c r="D2" s="53"/>
      <c r="E2" s="53"/>
      <c r="F2" s="53"/>
      <c r="G2" s="53"/>
      <c r="H2" s="53"/>
      <c r="I2" s="53"/>
      <c r="J2" s="53"/>
      <c r="K2" s="53"/>
      <c r="L2" s="53"/>
      <c r="M2" s="53"/>
      <c r="N2" s="53"/>
    </row>
    <row r="3" spans="1:15" ht="15" customHeight="1" thickBot="1" x14ac:dyDescent="0.3">
      <c r="A3" s="9" t="str">
        <f>IF(ResultType="Aggregate Impact","MW","kW")</f>
        <v>MW</v>
      </c>
      <c r="B3" s="3"/>
      <c r="C3" s="16"/>
      <c r="F3" s="9" t="s">
        <v>2</v>
      </c>
      <c r="G3" s="9" t="s">
        <v>3</v>
      </c>
      <c r="H3" s="9" t="s">
        <v>4</v>
      </c>
    </row>
    <row r="4" spans="1:15" ht="15" customHeight="1" thickBot="1" x14ac:dyDescent="0.3">
      <c r="A4" s="4" t="s">
        <v>6</v>
      </c>
      <c r="B4" s="6" t="s">
        <v>148</v>
      </c>
      <c r="H4" s="9"/>
      <c r="I4" s="9"/>
      <c r="J4" s="12"/>
    </row>
    <row r="5" spans="1:15" ht="15" customHeight="1" thickBot="1" x14ac:dyDescent="0.3">
      <c r="A5" s="5" t="s">
        <v>7</v>
      </c>
      <c r="B5" s="6" t="s">
        <v>166</v>
      </c>
      <c r="D5" s="4" t="s">
        <v>8</v>
      </c>
      <c r="E5" s="30">
        <f>IFERROR(VLOOKUP(Names!$B$19,Data,MATCH("cust_ct",Data!$A$1:$DI$1,0),FALSE),0)</f>
        <v>64751.92</v>
      </c>
      <c r="J5" s="12" t="s">
        <v>9</v>
      </c>
    </row>
    <row r="6" spans="1:15" ht="15" customHeight="1" thickBot="1" x14ac:dyDescent="0.3">
      <c r="A6" s="5" t="s">
        <v>10</v>
      </c>
      <c r="B6" s="1" t="s">
        <v>11</v>
      </c>
      <c r="J6" s="10"/>
    </row>
    <row r="7" spans="1:15" ht="15" customHeight="1" thickBot="1" x14ac:dyDescent="0.3">
      <c r="A7" s="5" t="s">
        <v>12</v>
      </c>
      <c r="B7" s="8" t="s">
        <v>137</v>
      </c>
      <c r="C7" s="23"/>
      <c r="E7" s="5" t="s">
        <v>130</v>
      </c>
      <c r="F7" s="29">
        <f>0+MID(B8, 4, 2)</f>
        <v>15</v>
      </c>
      <c r="G7" s="7" t="s">
        <v>13</v>
      </c>
      <c r="H7" s="29">
        <f>0+MID(B8, 13, 2)</f>
        <v>19</v>
      </c>
      <c r="I7" s="10"/>
      <c r="J7" s="10"/>
      <c r="K7" s="10"/>
      <c r="L7" s="10"/>
      <c r="M7" s="10"/>
    </row>
    <row r="8" spans="1:15" ht="15" customHeight="1" thickBot="1" x14ac:dyDescent="0.3">
      <c r="A8" s="5" t="s">
        <v>14</v>
      </c>
      <c r="B8" s="8" t="s">
        <v>165</v>
      </c>
      <c r="E8" s="5"/>
      <c r="F8" s="12" t="s">
        <v>2</v>
      </c>
      <c r="G8" s="12" t="s">
        <v>3</v>
      </c>
      <c r="H8" s="12" t="s">
        <v>4</v>
      </c>
      <c r="I8" s="9" t="s">
        <v>5</v>
      </c>
      <c r="J8" s="19"/>
      <c r="K8" s="19"/>
      <c r="L8" s="19"/>
      <c r="M8" s="19"/>
    </row>
    <row r="9" spans="1:15" ht="26.25" customHeight="1" thickBot="1" x14ac:dyDescent="0.3">
      <c r="A9" s="5"/>
      <c r="D9" s="69" t="str">
        <f>IF(Names!$B$20=1,"Results are confidential for this combination.",IF(Table!$E$5=0,"Unable to Display: There is no data available for this combination.",""))</f>
        <v/>
      </c>
      <c r="E9" s="69"/>
      <c r="F9" s="69"/>
      <c r="G9" s="69"/>
      <c r="H9" s="69"/>
      <c r="I9" s="69"/>
      <c r="J9" s="69"/>
      <c r="K9" s="69"/>
      <c r="L9" s="69"/>
      <c r="M9" s="69"/>
      <c r="N9" s="69"/>
    </row>
    <row r="10" spans="1:15" ht="14.25" customHeight="1" thickBot="1" x14ac:dyDescent="0.25">
      <c r="A10" s="39" t="s">
        <v>173</v>
      </c>
      <c r="B10" s="6" t="s">
        <v>0</v>
      </c>
      <c r="D10" s="54" t="s">
        <v>15</v>
      </c>
      <c r="E10" s="57" t="str">
        <f>"Estimated Reference Load ("&amp;IF(ResultType="Aggregate Impact","MWh","kWh")&amp;"/hour)"</f>
        <v>Estimated Reference Load (MWh/hour)</v>
      </c>
      <c r="F10" s="57" t="str">
        <f>"Observed Event Day Load ("&amp;IF(ResultType="Aggregate Impact","MWh","kWh")&amp;"/hour)"</f>
        <v>Observed Event Day Load (MWh/hour)</v>
      </c>
      <c r="G10" s="57" t="str">
        <f>"Estimated Load Impact ("&amp;IF(ResultType="Aggregate Impact","MWh","kWh")&amp;"/hour)"</f>
        <v>Estimated Load Impact (MWh/hour)</v>
      </c>
      <c r="H10" s="57" t="s">
        <v>16</v>
      </c>
      <c r="I10" s="60" t="str">
        <f>"Uncertainty Adjusted Impact ("&amp;IF(ResultType="Aggregate Impact","MWh/hr)- Percentiles","kWh/hr)- Percentiles")</f>
        <v>Uncertainty Adjusted Impact (MWh/hr)- Percentiles</v>
      </c>
      <c r="J10" s="61"/>
      <c r="K10" s="61"/>
      <c r="L10" s="61"/>
      <c r="M10" s="61"/>
      <c r="N10" s="66">
        <v>95</v>
      </c>
    </row>
    <row r="11" spans="1:15" ht="16.5" customHeight="1" thickBot="1" x14ac:dyDescent="0.3">
      <c r="A11" s="4" t="s">
        <v>170</v>
      </c>
      <c r="B11" s="6" t="s">
        <v>0</v>
      </c>
      <c r="C11" s="23"/>
      <c r="D11" s="55"/>
      <c r="E11" s="58"/>
      <c r="F11" s="58"/>
      <c r="G11" s="58"/>
      <c r="H11" s="58"/>
      <c r="I11" s="62"/>
      <c r="J11" s="63"/>
      <c r="K11" s="63"/>
      <c r="L11" s="63"/>
      <c r="M11" s="63"/>
      <c r="N11" s="67"/>
    </row>
    <row r="12" spans="1:15" ht="15" customHeight="1" thickBot="1" x14ac:dyDescent="0.3">
      <c r="A12" s="4" t="s">
        <v>171</v>
      </c>
      <c r="B12" s="6" t="s">
        <v>0</v>
      </c>
      <c r="D12" s="55"/>
      <c r="E12" s="58"/>
      <c r="F12" s="58"/>
      <c r="G12" s="58"/>
      <c r="H12" s="58"/>
      <c r="I12" s="64"/>
      <c r="J12" s="65"/>
      <c r="K12" s="65"/>
      <c r="L12" s="65"/>
      <c r="M12" s="65"/>
      <c r="N12" s="68"/>
      <c r="O12" s="2" t="s">
        <v>141</v>
      </c>
    </row>
    <row r="13" spans="1:15" ht="15" customHeight="1" thickBot="1" x14ac:dyDescent="0.25">
      <c r="A13" s="4" t="s">
        <v>168</v>
      </c>
      <c r="B13" s="6" t="s">
        <v>0</v>
      </c>
      <c r="D13" s="56"/>
      <c r="E13" s="59"/>
      <c r="F13" s="59"/>
      <c r="G13" s="59"/>
      <c r="H13" s="59"/>
      <c r="I13" s="28">
        <v>10</v>
      </c>
      <c r="J13" s="28">
        <v>30</v>
      </c>
      <c r="K13" s="28">
        <v>50</v>
      </c>
      <c r="L13" s="28">
        <v>70</v>
      </c>
      <c r="M13" s="46">
        <v>90</v>
      </c>
      <c r="N13" s="49" t="s">
        <v>140</v>
      </c>
    </row>
    <row r="14" spans="1:15" ht="15" customHeight="1" thickBot="1" x14ac:dyDescent="0.3">
      <c r="A14" s="4" t="s">
        <v>169</v>
      </c>
      <c r="B14" s="6" t="s">
        <v>0</v>
      </c>
      <c r="D14" s="31">
        <v>1</v>
      </c>
      <c r="E14" s="27">
        <f t="shared" ref="E14:E37" si="0">F14+G14</f>
        <v>79.453875811960003</v>
      </c>
      <c r="F14" s="27">
        <f>VLOOKUP(Selected_Segment,Data,MATCH(F$8&amp;$D14,Data!$A$1:$DI$1,0),FALSE)*IF(ResultType="Aggregate Impact",$E$5/1000,1)</f>
        <v>80.472714897200007</v>
      </c>
      <c r="G14" s="27">
        <f>VLOOKUP(Selected_Segment,Data,MATCH(G$8&amp;$D14,Data!$A$1:$DI$1,0),FALSE)*IF(ResultType="Aggregate Impact",$E$5/1000,1)</f>
        <v>-1.0188390852399998</v>
      </c>
      <c r="H14" s="17">
        <f>VLOOKUP(Selected_Segment,Data,MATCH(H$8&amp;$D14,Data!$A$1:$DI$1,0),FALSE)</f>
        <v>76.853859999999997</v>
      </c>
      <c r="I14" s="27">
        <f t="shared" ref="I14:M23" si="1">$G14+SQRT($O14)*IF(ResultType="Aggregate Impact",$E$5/1000,1)*_xlfn.NORM.S.INV(I$13/100)</f>
        <v>-1.0894964993499894</v>
      </c>
      <c r="J14" s="27">
        <f t="shared" si="1"/>
        <v>-1.0477515263637849</v>
      </c>
      <c r="K14" s="27">
        <f t="shared" si="1"/>
        <v>-1.0188390852399998</v>
      </c>
      <c r="L14" s="27">
        <f t="shared" si="1"/>
        <v>-0.98992664411621467</v>
      </c>
      <c r="M14" s="47">
        <f t="shared" si="1"/>
        <v>-0.94818167113001028</v>
      </c>
      <c r="N14" s="50" t="str">
        <f t="shared" ref="N14:N37" si="2">IF(ABS(G14)&gt;(SQRT($O14)*IF(ResultType="Aggregate Impact",$E$5/1000,1)*_xlfn.NORM.S.INV(N$10/100)),"Yes","No")</f>
        <v>Yes</v>
      </c>
      <c r="O14" s="24">
        <f>VLOOKUP(Selected_Segment,Data,MATCH($I$8&amp;$D14,Data!$A$1:$DI$1,0),FALSE)</f>
        <v>7.2500000000000005E-7</v>
      </c>
    </row>
    <row r="15" spans="1:15" ht="15" customHeight="1" thickBot="1" x14ac:dyDescent="0.3">
      <c r="A15" s="4" t="s">
        <v>172</v>
      </c>
      <c r="B15" s="6" t="s">
        <v>0</v>
      </c>
      <c r="D15" s="31">
        <v>2</v>
      </c>
      <c r="E15" s="27">
        <f t="shared" si="0"/>
        <v>69.428089981063991</v>
      </c>
      <c r="F15" s="27">
        <f>VLOOKUP(Selected_Segment,Data,MATCH(F$8&amp;$D15,Data!$A$1:$DI$1,0),FALSE)*IF(ResultType="Aggregate Impact",$E$5/1000,1)</f>
        <v>69.971637023119996</v>
      </c>
      <c r="G15" s="27">
        <f>VLOOKUP(Selected_Segment,Data,MATCH(G$8&amp;$D15,Data!$A$1:$DI$1,0),FALSE)*IF(ResultType="Aggregate Impact",$E$5/1000,1)</f>
        <v>-0.54354704205600002</v>
      </c>
      <c r="H15" s="17">
        <f>VLOOKUP(Selected_Segment,Data,MATCH(H$8&amp;$D15,Data!$A$1:$DI$1,0),FALSE)</f>
        <v>75.137330000000006</v>
      </c>
      <c r="I15" s="27">
        <f t="shared" si="1"/>
        <v>-0.59449882796905207</v>
      </c>
      <c r="J15" s="27">
        <f t="shared" si="1"/>
        <v>-0.56439609985012817</v>
      </c>
      <c r="K15" s="27">
        <f t="shared" si="1"/>
        <v>-0.54354704205600002</v>
      </c>
      <c r="L15" s="27">
        <f t="shared" si="1"/>
        <v>-0.52269798426187186</v>
      </c>
      <c r="M15" s="47">
        <f t="shared" si="1"/>
        <v>-0.49259525614294802</v>
      </c>
      <c r="N15" s="50" t="str">
        <f t="shared" si="2"/>
        <v>Yes</v>
      </c>
      <c r="O15" s="24">
        <f>VLOOKUP(Selected_Segment,Data,MATCH($I$8&amp;$D15,Data!$A$1:$DI$1,0),FALSE)</f>
        <v>3.77E-7</v>
      </c>
    </row>
    <row r="16" spans="1:15" ht="15" customHeight="1" x14ac:dyDescent="0.25">
      <c r="D16" s="31">
        <v>3</v>
      </c>
      <c r="E16" s="27">
        <f t="shared" si="0"/>
        <v>62.563104373047999</v>
      </c>
      <c r="F16" s="27">
        <f>VLOOKUP(Selected_Segment,Data,MATCH(F$8&amp;$D16,Data!$A$1:$DI$1,0),FALSE)*IF(ResultType="Aggregate Impact",$E$5/1000,1)</f>
        <v>62.469486047111999</v>
      </c>
      <c r="G16" s="27">
        <f>VLOOKUP(Selected_Segment,Data,MATCH(G$8&amp;$D16,Data!$A$1:$DI$1,0),FALSE)*IF(ResultType="Aggregate Impact",$E$5/1000,1)</f>
        <v>9.3618325935999988E-2</v>
      </c>
      <c r="H16" s="17">
        <f>VLOOKUP(Selected_Segment,Data,MATCH(H$8&amp;$D16,Data!$A$1:$DI$1,0),FALSE)</f>
        <v>73.707210000000003</v>
      </c>
      <c r="I16" s="27">
        <f t="shared" si="1"/>
        <v>6.7561159111023894E-2</v>
      </c>
      <c r="J16" s="27">
        <f t="shared" si="1"/>
        <v>8.2955944483615998E-2</v>
      </c>
      <c r="K16" s="27">
        <f t="shared" si="1"/>
        <v>9.3618325935999988E-2</v>
      </c>
      <c r="L16" s="27">
        <f t="shared" si="1"/>
        <v>0.10428070738838398</v>
      </c>
      <c r="M16" s="47">
        <f t="shared" si="1"/>
        <v>0.11967549276097608</v>
      </c>
      <c r="N16" s="50" t="str">
        <f t="shared" si="2"/>
        <v>Yes</v>
      </c>
      <c r="O16" s="24">
        <f>VLOOKUP(Selected_Segment,Data,MATCH($I$8&amp;$D16,Data!$A$1:$DI$1,0),FALSE)</f>
        <v>9.8599999999999996E-8</v>
      </c>
    </row>
    <row r="17" spans="4:15" ht="15" customHeight="1" x14ac:dyDescent="0.25">
      <c r="D17" s="31">
        <v>4</v>
      </c>
      <c r="E17" s="27">
        <f t="shared" si="0"/>
        <v>57.364224517783995</v>
      </c>
      <c r="F17" s="27">
        <f>VLOOKUP(Selected_Segment,Data,MATCH(F$8&amp;$D17,Data!$A$1:$DI$1,0),FALSE)*IF(ResultType="Aggregate Impact",$E$5/1000,1)</f>
        <v>57.334451584967994</v>
      </c>
      <c r="G17" s="27">
        <f>VLOOKUP(Selected_Segment,Data,MATCH(G$8&amp;$D17,Data!$A$1:$DI$1,0),FALSE)*IF(ResultType="Aggregate Impact",$E$5/1000,1)</f>
        <v>2.9772932815999999E-2</v>
      </c>
      <c r="H17" s="17">
        <f>VLOOKUP(Selected_Segment,Data,MATCH(H$8&amp;$D17,Data!$A$1:$DI$1,0),FALSE)</f>
        <v>72.543400000000005</v>
      </c>
      <c r="I17" s="27">
        <f t="shared" si="1"/>
        <v>1.2169596236034502E-2</v>
      </c>
      <c r="J17" s="27">
        <f t="shared" si="1"/>
        <v>2.2569790175396787E-2</v>
      </c>
      <c r="K17" s="27">
        <f t="shared" si="1"/>
        <v>2.9772932815999999E-2</v>
      </c>
      <c r="L17" s="27">
        <f t="shared" si="1"/>
        <v>3.6976075456603211E-2</v>
      </c>
      <c r="M17" s="47">
        <f t="shared" si="1"/>
        <v>4.7376269395965495E-2</v>
      </c>
      <c r="N17" s="50" t="str">
        <f t="shared" si="2"/>
        <v>Yes</v>
      </c>
      <c r="O17" s="24">
        <f>VLOOKUP(Selected_Segment,Data,MATCH($I$8&amp;$D17,Data!$A$1:$DI$1,0),FALSE)</f>
        <v>4.4999999999999999E-8</v>
      </c>
    </row>
    <row r="18" spans="4:15" ht="15" customHeight="1" x14ac:dyDescent="0.25">
      <c r="D18" s="31">
        <v>5</v>
      </c>
      <c r="E18" s="27">
        <f t="shared" si="0"/>
        <v>54.382126643719999</v>
      </c>
      <c r="F18" s="27">
        <f>VLOOKUP(Selected_Segment,Data,MATCH(F$8&amp;$D18,Data!$A$1:$DI$1,0),FALSE)*IF(ResultType="Aggregate Impact",$E$5/1000,1)</f>
        <v>54.4303020722</v>
      </c>
      <c r="G18" s="27">
        <f>VLOOKUP(Selected_Segment,Data,MATCH(G$8&amp;$D18,Data!$A$1:$DI$1,0),FALSE)*IF(ResultType="Aggregate Impact",$E$5/1000,1)</f>
        <v>-4.8175428479999997E-2</v>
      </c>
      <c r="H18" s="17">
        <f>VLOOKUP(Selected_Segment,Data,MATCH(H$8&amp;$D18,Data!$A$1:$DI$1,0),FALSE)</f>
        <v>71.338260000000005</v>
      </c>
      <c r="I18" s="27">
        <f t="shared" si="1"/>
        <v>-7.6680999137216793E-2</v>
      </c>
      <c r="J18" s="27">
        <f t="shared" si="1"/>
        <v>-5.9839676934432977E-2</v>
      </c>
      <c r="K18" s="27">
        <f t="shared" si="1"/>
        <v>-4.8175428479999997E-2</v>
      </c>
      <c r="L18" s="27">
        <f t="shared" si="1"/>
        <v>-3.6511180025567018E-2</v>
      </c>
      <c r="M18" s="47">
        <f t="shared" si="1"/>
        <v>-1.9669857822783205E-2</v>
      </c>
      <c r="N18" s="50" t="str">
        <f t="shared" si="2"/>
        <v>Yes</v>
      </c>
      <c r="O18" s="24">
        <f>VLOOKUP(Selected_Segment,Data,MATCH($I$8&amp;$D18,Data!$A$1:$DI$1,0),FALSE)</f>
        <v>1.18E-7</v>
      </c>
    </row>
    <row r="19" spans="4:15" ht="15" customHeight="1" x14ac:dyDescent="0.25">
      <c r="D19" s="31">
        <v>6</v>
      </c>
      <c r="E19" s="27">
        <f t="shared" si="0"/>
        <v>53.132200906384</v>
      </c>
      <c r="F19" s="27">
        <f>VLOOKUP(Selected_Segment,Data,MATCH(F$8&amp;$D19,Data!$A$1:$DI$1,0),FALSE)*IF(ResultType="Aggregate Impact",$E$5/1000,1)</f>
        <v>53.162122768616001</v>
      </c>
      <c r="G19" s="27">
        <f>VLOOKUP(Selected_Segment,Data,MATCH(G$8&amp;$D19,Data!$A$1:$DI$1,0),FALSE)*IF(ResultType="Aggregate Impact",$E$5/1000,1)</f>
        <v>-2.9921862232E-2</v>
      </c>
      <c r="H19" s="17">
        <f>VLOOKUP(Selected_Segment,Data,MATCH(H$8&amp;$D19,Data!$A$1:$DI$1,0),FALSE)</f>
        <v>70.386570000000006</v>
      </c>
      <c r="I19" s="27">
        <f t="shared" si="1"/>
        <v>-8.3121619028696303E-2</v>
      </c>
      <c r="J19" s="27">
        <f t="shared" si="1"/>
        <v>-5.1690771490267157E-2</v>
      </c>
      <c r="K19" s="27">
        <f t="shared" si="1"/>
        <v>-2.9921862232E-2</v>
      </c>
      <c r="L19" s="27">
        <f t="shared" si="1"/>
        <v>-8.1529529737328459E-3</v>
      </c>
      <c r="M19" s="47">
        <f t="shared" si="1"/>
        <v>2.3277894564696307E-2</v>
      </c>
      <c r="N19" s="50" t="str">
        <f t="shared" si="2"/>
        <v>No</v>
      </c>
      <c r="O19" s="24">
        <f>VLOOKUP(Selected_Segment,Data,MATCH($I$8&amp;$D19,Data!$A$1:$DI$1,0),FALSE)</f>
        <v>4.1100000000000001E-7</v>
      </c>
    </row>
    <row r="20" spans="4:15" ht="15" customHeight="1" x14ac:dyDescent="0.25">
      <c r="D20" s="31">
        <v>7</v>
      </c>
      <c r="E20" s="27">
        <f t="shared" si="0"/>
        <v>54.597614558288001</v>
      </c>
      <c r="F20" s="27">
        <f>VLOOKUP(Selected_Segment,Data,MATCH(F$8&amp;$D20,Data!$A$1:$DI$1,0),FALSE)*IF(ResultType="Aggregate Impact",$E$5/1000,1)</f>
        <v>54.993099860072</v>
      </c>
      <c r="G20" s="27">
        <f>VLOOKUP(Selected_Segment,Data,MATCH(G$8&amp;$D20,Data!$A$1:$DI$1,0),FALSE)*IF(ResultType="Aggregate Impact",$E$5/1000,1)</f>
        <v>-0.39548530178399999</v>
      </c>
      <c r="H20" s="17">
        <f>VLOOKUP(Selected_Segment,Data,MATCH(H$8&amp;$D20,Data!$A$1:$DI$1,0),FALSE)</f>
        <v>69.531809999999993</v>
      </c>
      <c r="I20" s="27">
        <f t="shared" si="1"/>
        <v>-0.45780542279615233</v>
      </c>
      <c r="J20" s="27">
        <f t="shared" si="1"/>
        <v>-0.42098619015200883</v>
      </c>
      <c r="K20" s="27">
        <f t="shared" si="1"/>
        <v>-0.39548530178399999</v>
      </c>
      <c r="L20" s="27">
        <f t="shared" si="1"/>
        <v>-0.36998441341599114</v>
      </c>
      <c r="M20" s="47">
        <f t="shared" si="1"/>
        <v>-0.33316518077184765</v>
      </c>
      <c r="N20" s="50" t="str">
        <f t="shared" si="2"/>
        <v>Yes</v>
      </c>
      <c r="O20" s="24">
        <f>VLOOKUP(Selected_Segment,Data,MATCH($I$8&amp;$D20,Data!$A$1:$DI$1,0),FALSE)</f>
        <v>5.6400000000000002E-7</v>
      </c>
    </row>
    <row r="21" spans="4:15" ht="15" customHeight="1" x14ac:dyDescent="0.25">
      <c r="D21" s="31">
        <v>8</v>
      </c>
      <c r="E21" s="27">
        <f t="shared" si="0"/>
        <v>59.413072394464002</v>
      </c>
      <c r="F21" s="27">
        <f>VLOOKUP(Selected_Segment,Data,MATCH(F$8&amp;$D21,Data!$A$1:$DI$1,0),FALSE)*IF(ResultType="Aggregate Impact",$E$5/1000,1)</f>
        <v>60.109427492527999</v>
      </c>
      <c r="G21" s="27">
        <f>VLOOKUP(Selected_Segment,Data,MATCH(G$8&amp;$D21,Data!$A$1:$DI$1,0),FALSE)*IF(ResultType="Aggregate Impact",$E$5/1000,1)</f>
        <v>-0.69635509806399998</v>
      </c>
      <c r="H21" s="17">
        <f>VLOOKUP(Selected_Segment,Data,MATCH(H$8&amp;$D21,Data!$A$1:$DI$1,0),FALSE)</f>
        <v>70.099540000000005</v>
      </c>
      <c r="I21" s="27">
        <f t="shared" si="1"/>
        <v>-0.75778488587879045</v>
      </c>
      <c r="J21" s="27">
        <f t="shared" si="1"/>
        <v>-0.72149166930445019</v>
      </c>
      <c r="K21" s="27">
        <f t="shared" si="1"/>
        <v>-0.69635509806399998</v>
      </c>
      <c r="L21" s="27">
        <f t="shared" si="1"/>
        <v>-0.67121852682354977</v>
      </c>
      <c r="M21" s="47">
        <f t="shared" si="1"/>
        <v>-0.63492531024920951</v>
      </c>
      <c r="N21" s="50" t="str">
        <f t="shared" si="2"/>
        <v>Yes</v>
      </c>
      <c r="O21" s="24">
        <f>VLOOKUP(Selected_Segment,Data,MATCH($I$8&amp;$D21,Data!$A$1:$DI$1,0),FALSE)</f>
        <v>5.4799999999999998E-7</v>
      </c>
    </row>
    <row r="22" spans="4:15" ht="15" customHeight="1" x14ac:dyDescent="0.25">
      <c r="D22" s="31">
        <v>9</v>
      </c>
      <c r="E22" s="27">
        <f t="shared" si="0"/>
        <v>65.760800239944004</v>
      </c>
      <c r="F22" s="27">
        <f>VLOOKUP(Selected_Segment,Data,MATCH(F$8&amp;$D22,Data!$A$1:$DI$1,0),FALSE)*IF(ResultType="Aggregate Impact",$E$5/1000,1)</f>
        <v>66.210975013359999</v>
      </c>
      <c r="G22" s="27">
        <f>VLOOKUP(Selected_Segment,Data,MATCH(G$8&amp;$D22,Data!$A$1:$DI$1,0),FALSE)*IF(ResultType="Aggregate Impact",$E$5/1000,1)</f>
        <v>-0.45017477341599998</v>
      </c>
      <c r="H22" s="17">
        <f>VLOOKUP(Selected_Segment,Data,MATCH(H$8&amp;$D22,Data!$A$1:$DI$1,0),FALSE)</f>
        <v>73.330759999999998</v>
      </c>
      <c r="I22" s="27">
        <f t="shared" si="1"/>
        <v>-0.51572603143570583</v>
      </c>
      <c r="J22" s="27">
        <f t="shared" si="1"/>
        <v>-0.4769978168567709</v>
      </c>
      <c r="K22" s="27">
        <f t="shared" si="1"/>
        <v>-0.45017477341599998</v>
      </c>
      <c r="L22" s="27">
        <f t="shared" si="1"/>
        <v>-0.42335172997522907</v>
      </c>
      <c r="M22" s="47">
        <f t="shared" si="1"/>
        <v>-0.38462351539629419</v>
      </c>
      <c r="N22" s="50" t="str">
        <f t="shared" si="2"/>
        <v>Yes</v>
      </c>
      <c r="O22" s="24">
        <f>VLOOKUP(Selected_Segment,Data,MATCH($I$8&amp;$D22,Data!$A$1:$DI$1,0),FALSE)</f>
        <v>6.2399999999999998E-7</v>
      </c>
    </row>
    <row r="23" spans="4:15" ht="15" customHeight="1" x14ac:dyDescent="0.25">
      <c r="D23" s="31">
        <v>10</v>
      </c>
      <c r="E23" s="27">
        <f t="shared" si="0"/>
        <v>74.145914872263987</v>
      </c>
      <c r="F23" s="27">
        <f>VLOOKUP(Selected_Segment,Data,MATCH(F$8&amp;$D23,Data!$A$1:$DI$1,0),FALSE)*IF(ResultType="Aggregate Impact",$E$5/1000,1)</f>
        <v>74.580743440639992</v>
      </c>
      <c r="G23" s="27">
        <f>VLOOKUP(Selected_Segment,Data,MATCH(G$8&amp;$D23,Data!$A$1:$DI$1,0),FALSE)*IF(ResultType="Aggregate Impact",$E$5/1000,1)</f>
        <v>-0.43482856837599998</v>
      </c>
      <c r="H23" s="17">
        <f>VLOOKUP(Selected_Segment,Data,MATCH(H$8&amp;$D23,Data!$A$1:$DI$1,0),FALSE)</f>
        <v>77.819879999999998</v>
      </c>
      <c r="I23" s="27">
        <f t="shared" si="1"/>
        <v>-0.49524104926754392</v>
      </c>
      <c r="J23" s="27">
        <f t="shared" si="1"/>
        <v>-0.45954886586947435</v>
      </c>
      <c r="K23" s="27">
        <f t="shared" si="1"/>
        <v>-0.43482856837599998</v>
      </c>
      <c r="L23" s="27">
        <f t="shared" si="1"/>
        <v>-0.41010827088252561</v>
      </c>
      <c r="M23" s="47">
        <f t="shared" si="1"/>
        <v>-0.37441608748445604</v>
      </c>
      <c r="N23" s="50" t="str">
        <f t="shared" si="2"/>
        <v>Yes</v>
      </c>
      <c r="O23" s="24">
        <f>VLOOKUP(Selected_Segment,Data,MATCH($I$8&amp;$D23,Data!$A$1:$DI$1,0),FALSE)</f>
        <v>5.3000000000000001E-7</v>
      </c>
    </row>
    <row r="24" spans="4:15" ht="15" customHeight="1" x14ac:dyDescent="0.25">
      <c r="D24" s="31">
        <v>11</v>
      </c>
      <c r="E24" s="27">
        <f t="shared" si="0"/>
        <v>86.344949968543986</v>
      </c>
      <c r="F24" s="27">
        <f>VLOOKUP(Selected_Segment,Data,MATCH(F$8&amp;$D24,Data!$A$1:$DI$1,0),FALSE)*IF(ResultType="Aggregate Impact",$E$5/1000,1)</f>
        <v>86.211418559119991</v>
      </c>
      <c r="G24" s="27">
        <f>VLOOKUP(Selected_Segment,Data,MATCH(G$8&amp;$D24,Data!$A$1:$DI$1,0),FALSE)*IF(ResultType="Aggregate Impact",$E$5/1000,1)</f>
        <v>0.13353140942400002</v>
      </c>
      <c r="H24" s="17">
        <f>VLOOKUP(Selected_Segment,Data,MATCH(H$8&amp;$D24,Data!$A$1:$DI$1,0),FALSE)</f>
        <v>81.88673</v>
      </c>
      <c r="I24" s="27">
        <f t="shared" ref="I24:M37" si="3">$G24+SQRT($O24)*IF(ResultType="Aggregate Impact",$E$5/1000,1)*_xlfn.NORM.S.INV(I$13/100)</f>
        <v>9.3133126258287346E-2</v>
      </c>
      <c r="J24" s="27">
        <f t="shared" si="3"/>
        <v>0.11700075941022414</v>
      </c>
      <c r="K24" s="27">
        <f t="shared" si="3"/>
        <v>0.13353140942400002</v>
      </c>
      <c r="L24" s="27">
        <f t="shared" si="3"/>
        <v>0.1500620594377759</v>
      </c>
      <c r="M24" s="47">
        <f t="shared" si="3"/>
        <v>0.17392969258971269</v>
      </c>
      <c r="N24" s="50" t="str">
        <f t="shared" si="2"/>
        <v>Yes</v>
      </c>
      <c r="O24" s="24">
        <f>VLOOKUP(Selected_Segment,Data,MATCH($I$8&amp;$D24,Data!$A$1:$DI$1,0),FALSE)</f>
        <v>2.3699999999999999E-7</v>
      </c>
    </row>
    <row r="25" spans="4:15" ht="15" customHeight="1" x14ac:dyDescent="0.25">
      <c r="D25" s="31">
        <v>12</v>
      </c>
      <c r="E25" s="27">
        <f t="shared" si="0"/>
        <v>100.41259597218399</v>
      </c>
      <c r="F25" s="27">
        <f>VLOOKUP(Selected_Segment,Data,MATCH(F$8&amp;$D25,Data!$A$1:$DI$1,0),FALSE)*IF(ResultType="Aggregate Impact",$E$5/1000,1)</f>
        <v>100.02501040464</v>
      </c>
      <c r="G25" s="27">
        <f>VLOOKUP(Selected_Segment,Data,MATCH(G$8&amp;$D25,Data!$A$1:$DI$1,0),FALSE)*IF(ResultType="Aggregate Impact",$E$5/1000,1)</f>
        <v>0.38758556754399998</v>
      </c>
      <c r="H25" s="17">
        <f>VLOOKUP(Selected_Segment,Data,MATCH(H$8&amp;$D25,Data!$A$1:$DI$1,0),FALSE)</f>
        <v>85.880269999999996</v>
      </c>
      <c r="I25" s="27">
        <f t="shared" si="3"/>
        <v>0.36278769260540611</v>
      </c>
      <c r="J25" s="27">
        <f t="shared" si="3"/>
        <v>0.37743847812404174</v>
      </c>
      <c r="K25" s="27">
        <f t="shared" si="3"/>
        <v>0.38758556754399998</v>
      </c>
      <c r="L25" s="27">
        <f t="shared" si="3"/>
        <v>0.39773265696395815</v>
      </c>
      <c r="M25" s="47">
        <f t="shared" si="3"/>
        <v>0.41238344248259384</v>
      </c>
      <c r="N25" s="50" t="str">
        <f t="shared" si="2"/>
        <v>Yes</v>
      </c>
      <c r="O25" s="24">
        <f>VLOOKUP(Selected_Segment,Data,MATCH($I$8&amp;$D25,Data!$A$1:$DI$1,0),FALSE)</f>
        <v>8.9299999999999999E-8</v>
      </c>
    </row>
    <row r="26" spans="4:15" ht="15" customHeight="1" x14ac:dyDescent="0.25">
      <c r="D26" s="31">
        <v>13</v>
      </c>
      <c r="E26" s="27">
        <f t="shared" si="0"/>
        <v>115.3354723848</v>
      </c>
      <c r="F26" s="27">
        <f>VLOOKUP(Selected_Segment,Data,MATCH(F$8&amp;$D26,Data!$A$1:$DI$1,0),FALSE)*IF(ResultType="Aggregate Impact",$E$5/1000,1)</f>
        <v>115.5145114436</v>
      </c>
      <c r="G26" s="27">
        <f>VLOOKUP(Selected_Segment,Data,MATCH(G$8&amp;$D26,Data!$A$1:$DI$1,0),FALSE)*IF(ResultType="Aggregate Impact",$E$5/1000,1)</f>
        <v>-0.17903905880000001</v>
      </c>
      <c r="H26" s="17">
        <f>VLOOKUP(Selected_Segment,Data,MATCH(H$8&amp;$D26,Data!$A$1:$DI$1,0),FALSE)</f>
        <v>89.420150000000007</v>
      </c>
      <c r="I26" s="27">
        <f t="shared" si="3"/>
        <v>-0.21769520925161887</v>
      </c>
      <c r="J26" s="27">
        <f t="shared" si="3"/>
        <v>-0.19485684222842858</v>
      </c>
      <c r="K26" s="27">
        <f t="shared" si="3"/>
        <v>-0.17903905880000001</v>
      </c>
      <c r="L26" s="27">
        <f t="shared" si="3"/>
        <v>-0.16322127537157144</v>
      </c>
      <c r="M26" s="47">
        <f t="shared" si="3"/>
        <v>-0.14038290834838116</v>
      </c>
      <c r="N26" s="50" t="str">
        <f t="shared" si="2"/>
        <v>Yes</v>
      </c>
      <c r="O26" s="24">
        <f>VLOOKUP(Selected_Segment,Data,MATCH($I$8&amp;$D26,Data!$A$1:$DI$1,0),FALSE)</f>
        <v>2.17E-7</v>
      </c>
    </row>
    <row r="27" spans="4:15" ht="15" customHeight="1" x14ac:dyDescent="0.25">
      <c r="D27" s="31">
        <v>14</v>
      </c>
      <c r="E27" s="27">
        <f t="shared" si="0"/>
        <v>127.05689084396801</v>
      </c>
      <c r="F27" s="27">
        <f>VLOOKUP(Selected_Segment,Data,MATCH(F$8&amp;$D27,Data!$A$1:$DI$1,0),FALSE)*IF(ResultType="Aggregate Impact",$E$5/1000,1)</f>
        <v>129.31204481296001</v>
      </c>
      <c r="G27" s="27">
        <f>VLOOKUP(Selected_Segment,Data,MATCH(G$8&amp;$D27,Data!$A$1:$DI$1,0),FALSE)*IF(ResultType="Aggregate Impact",$E$5/1000,1)</f>
        <v>-2.2551539689919999</v>
      </c>
      <c r="H27" s="17">
        <f>VLOOKUP(Selected_Segment,Data,MATCH(H$8&amp;$D27,Data!$A$1:$DI$1,0),FALSE)</f>
        <v>92.394360000000006</v>
      </c>
      <c r="I27" s="27">
        <f t="shared" si="3"/>
        <v>-2.3437554867833899</v>
      </c>
      <c r="J27" s="27">
        <f t="shared" si="3"/>
        <v>-2.2914089918921285</v>
      </c>
      <c r="K27" s="27">
        <f t="shared" si="3"/>
        <v>-2.2551539689919999</v>
      </c>
      <c r="L27" s="27">
        <f t="shared" si="3"/>
        <v>-2.2188989460918713</v>
      </c>
      <c r="M27" s="47">
        <f t="shared" si="3"/>
        <v>-2.16655245120061</v>
      </c>
      <c r="N27" s="50" t="str">
        <f t="shared" si="2"/>
        <v>Yes</v>
      </c>
      <c r="O27" s="24">
        <f>VLOOKUP(Selected_Segment,Data,MATCH($I$8&amp;$D27,Data!$A$1:$DI$1,0),FALSE)</f>
        <v>1.1400000000000001E-6</v>
      </c>
    </row>
    <row r="28" spans="4:15" ht="15" customHeight="1" x14ac:dyDescent="0.25">
      <c r="D28" s="31">
        <v>15</v>
      </c>
      <c r="E28" s="27">
        <f t="shared" si="0"/>
        <v>138.33762716119202</v>
      </c>
      <c r="F28" s="27">
        <f>VLOOKUP(Selected_Segment,Data,MATCH(F$8&amp;$D28,Data!$A$1:$DI$1,0),FALSE)*IF(ResultType="Aggregate Impact",$E$5/1000,1)</f>
        <v>128.67650471816</v>
      </c>
      <c r="G28" s="27">
        <f>VLOOKUP(Selected_Segment,Data,MATCH(G$8&amp;$D28,Data!$A$1:$DI$1,0),FALSE)*IF(ResultType="Aggregate Impact",$E$5/1000,1)</f>
        <v>9.6611224430319993</v>
      </c>
      <c r="H28" s="17">
        <f>VLOOKUP(Selected_Segment,Data,MATCH(H$8&amp;$D28,Data!$A$1:$DI$1,0),FALSE)</f>
        <v>94.759690000000006</v>
      </c>
      <c r="I28" s="27">
        <f t="shared" si="3"/>
        <v>9.5391629496750561</v>
      </c>
      <c r="J28" s="27">
        <f t="shared" si="3"/>
        <v>9.6112176069212367</v>
      </c>
      <c r="K28" s="27">
        <f t="shared" si="3"/>
        <v>9.6611224430319993</v>
      </c>
      <c r="L28" s="27">
        <f t="shared" si="3"/>
        <v>9.7110272791427619</v>
      </c>
      <c r="M28" s="47">
        <f t="shared" si="3"/>
        <v>9.7830819363889425</v>
      </c>
      <c r="N28" s="50" t="str">
        <f t="shared" si="2"/>
        <v>Yes</v>
      </c>
      <c r="O28" s="24">
        <f>VLOOKUP(Selected_Segment,Data,MATCH($I$8&amp;$D28,Data!$A$1:$DI$1,0),FALSE)</f>
        <v>2.1600000000000001E-6</v>
      </c>
    </row>
    <row r="29" spans="4:15" ht="15" customHeight="1" x14ac:dyDescent="0.25">
      <c r="D29" s="31">
        <v>16</v>
      </c>
      <c r="E29" s="27">
        <f t="shared" si="0"/>
        <v>149.60983565055199</v>
      </c>
      <c r="F29" s="27">
        <f>VLOOKUP(Selected_Segment,Data,MATCH(F$8&amp;$D29,Data!$A$1:$DI$1,0),FALSE)*IF(ResultType="Aggregate Impact",$E$5/1000,1)</f>
        <v>136.65264622375997</v>
      </c>
      <c r="G29" s="27">
        <f>VLOOKUP(Selected_Segment,Data,MATCH(G$8&amp;$D29,Data!$A$1:$DI$1,0),FALSE)*IF(ResultType="Aggregate Impact",$E$5/1000,1)</f>
        <v>12.957189426792</v>
      </c>
      <c r="H29" s="17">
        <f>VLOOKUP(Selected_Segment,Data,MATCH(H$8&amp;$D29,Data!$A$1:$DI$1,0),FALSE)</f>
        <v>96.335729999999998</v>
      </c>
      <c r="I29" s="27">
        <f t="shared" si="3"/>
        <v>12.820582292343055</v>
      </c>
      <c r="J29" s="27">
        <f t="shared" si="3"/>
        <v>12.901290894676235</v>
      </c>
      <c r="K29" s="27">
        <f t="shared" si="3"/>
        <v>12.957189426792</v>
      </c>
      <c r="L29" s="27">
        <f t="shared" si="3"/>
        <v>13.013087958907766</v>
      </c>
      <c r="M29" s="47">
        <f t="shared" si="3"/>
        <v>13.093796561240946</v>
      </c>
      <c r="N29" s="50" t="str">
        <f t="shared" si="2"/>
        <v>Yes</v>
      </c>
      <c r="O29" s="24">
        <f>VLOOKUP(Selected_Segment,Data,MATCH($I$8&amp;$D29,Data!$A$1:$DI$1,0),FALSE)</f>
        <v>2.7099999999999999E-6</v>
      </c>
    </row>
    <row r="30" spans="4:15" ht="15" customHeight="1" x14ac:dyDescent="0.25">
      <c r="D30" s="31">
        <v>17</v>
      </c>
      <c r="E30" s="27">
        <f t="shared" si="0"/>
        <v>157.828421295016</v>
      </c>
      <c r="F30" s="27">
        <f>VLOOKUP(Selected_Segment,Data,MATCH(F$8&amp;$D30,Data!$A$1:$DI$1,0),FALSE)*IF(ResultType="Aggregate Impact",$E$5/1000,1)</f>
        <v>143.69189219888</v>
      </c>
      <c r="G30" s="27">
        <f>VLOOKUP(Selected_Segment,Data,MATCH(G$8&amp;$D30,Data!$A$1:$DI$1,0),FALSE)*IF(ResultType="Aggregate Impact",$E$5/1000,1)</f>
        <v>14.136529096136</v>
      </c>
      <c r="H30" s="17">
        <f>VLOOKUP(Selected_Segment,Data,MATCH(H$8&amp;$D30,Data!$A$1:$DI$1,0),FALSE)</f>
        <v>97.020480000000006</v>
      </c>
      <c r="I30" s="27">
        <f t="shared" si="3"/>
        <v>13.982618699541707</v>
      </c>
      <c r="J30" s="27">
        <f t="shared" si="3"/>
        <v>14.073550209405955</v>
      </c>
      <c r="K30" s="27">
        <f t="shared" si="3"/>
        <v>14.136529096136</v>
      </c>
      <c r="L30" s="27">
        <f t="shared" si="3"/>
        <v>14.199507982866045</v>
      </c>
      <c r="M30" s="47">
        <f t="shared" si="3"/>
        <v>14.290439492730293</v>
      </c>
      <c r="N30" s="50" t="str">
        <f t="shared" si="2"/>
        <v>Yes</v>
      </c>
      <c r="O30" s="24">
        <f>VLOOKUP(Selected_Segment,Data,MATCH($I$8&amp;$D30,Data!$A$1:$DI$1,0),FALSE)</f>
        <v>3.4400000000000001E-6</v>
      </c>
    </row>
    <row r="31" spans="4:15" ht="15" customHeight="1" x14ac:dyDescent="0.25">
      <c r="D31" s="31">
        <v>18</v>
      </c>
      <c r="E31" s="27">
        <f t="shared" si="0"/>
        <v>162.94640657662399</v>
      </c>
      <c r="F31" s="27">
        <f>VLOOKUP(Selected_Segment,Data,MATCH(F$8&amp;$D31,Data!$A$1:$DI$1,0),FALSE)*IF(ResultType="Aggregate Impact",$E$5/1000,1)</f>
        <v>148.7507007008</v>
      </c>
      <c r="G31" s="27">
        <f>VLOOKUP(Selected_Segment,Data,MATCH(G$8&amp;$D31,Data!$A$1:$DI$1,0),FALSE)*IF(ResultType="Aggregate Impact",$E$5/1000,1)</f>
        <v>14.195705875823998</v>
      </c>
      <c r="H31" s="17">
        <f>VLOOKUP(Selected_Segment,Data,MATCH(H$8&amp;$D31,Data!$A$1:$DI$1,0),FALSE)</f>
        <v>96.506839999999997</v>
      </c>
      <c r="I31" s="27">
        <f t="shared" si="3"/>
        <v>14.030989473924292</v>
      </c>
      <c r="J31" s="27">
        <f t="shared" si="3"/>
        <v>14.128305259313555</v>
      </c>
      <c r="K31" s="27">
        <f t="shared" si="3"/>
        <v>14.195705875823998</v>
      </c>
      <c r="L31" s="27">
        <f t="shared" si="3"/>
        <v>14.263106492334442</v>
      </c>
      <c r="M31" s="47">
        <f t="shared" si="3"/>
        <v>14.360422277723705</v>
      </c>
      <c r="N31" s="50" t="str">
        <f t="shared" si="2"/>
        <v>Yes</v>
      </c>
      <c r="O31" s="24">
        <f>VLOOKUP(Selected_Segment,Data,MATCH($I$8&amp;$D31,Data!$A$1:$DI$1,0),FALSE)</f>
        <v>3.9400000000000004E-6</v>
      </c>
    </row>
    <row r="32" spans="4:15" ht="15" customHeight="1" x14ac:dyDescent="0.25">
      <c r="D32" s="31">
        <v>19</v>
      </c>
      <c r="E32" s="27">
        <f t="shared" si="0"/>
        <v>160.216672835568</v>
      </c>
      <c r="F32" s="27">
        <f>VLOOKUP(Selected_Segment,Data,MATCH(F$8&amp;$D32,Data!$A$1:$DI$1,0),FALSE)*IF(ResultType="Aggregate Impact",$E$5/1000,1)</f>
        <v>149.612548756</v>
      </c>
      <c r="G32" s="27">
        <f>VLOOKUP(Selected_Segment,Data,MATCH(G$8&amp;$D32,Data!$A$1:$DI$1,0),FALSE)*IF(ResultType="Aggregate Impact",$E$5/1000,1)</f>
        <v>10.604124079568001</v>
      </c>
      <c r="H32" s="17">
        <f>VLOOKUP(Selected_Segment,Data,MATCH(H$8&amp;$D32,Data!$A$1:$DI$1,0),FALSE)</f>
        <v>95.056880000000007</v>
      </c>
      <c r="I32" s="27">
        <f t="shared" si="3"/>
        <v>10.439407677668294</v>
      </c>
      <c r="J32" s="27">
        <f t="shared" si="3"/>
        <v>10.536723463057557</v>
      </c>
      <c r="K32" s="27">
        <f t="shared" si="3"/>
        <v>10.604124079568001</v>
      </c>
      <c r="L32" s="27">
        <f t="shared" si="3"/>
        <v>10.671524696078444</v>
      </c>
      <c r="M32" s="47">
        <f t="shared" si="3"/>
        <v>10.768840481467707</v>
      </c>
      <c r="N32" s="50" t="str">
        <f t="shared" si="2"/>
        <v>Yes</v>
      </c>
      <c r="O32" s="24">
        <f>VLOOKUP(Selected_Segment,Data,MATCH($I$8&amp;$D32,Data!$A$1:$DI$1,0),FALSE)</f>
        <v>3.9400000000000004E-6</v>
      </c>
    </row>
    <row r="33" spans="4:15" ht="15" customHeight="1" x14ac:dyDescent="0.25">
      <c r="D33" s="31">
        <v>20</v>
      </c>
      <c r="E33" s="27">
        <f t="shared" si="0"/>
        <v>151.60864324345599</v>
      </c>
      <c r="F33" s="27">
        <f>VLOOKUP(Selected_Segment,Data,MATCH(F$8&amp;$D33,Data!$A$1:$DI$1,0),FALSE)*IF(ResultType="Aggregate Impact",$E$5/1000,1)</f>
        <v>155.71625899096</v>
      </c>
      <c r="G33" s="27">
        <f>VLOOKUP(Selected_Segment,Data,MATCH(G$8&amp;$D33,Data!$A$1:$DI$1,0),FALSE)*IF(ResultType="Aggregate Impact",$E$5/1000,1)</f>
        <v>-4.107615747504</v>
      </c>
      <c r="H33" s="17">
        <f>VLOOKUP(Selected_Segment,Data,MATCH(H$8&amp;$D33,Data!$A$1:$DI$1,0),FALSE)</f>
        <v>92.189490000000006</v>
      </c>
      <c r="I33" s="27">
        <f t="shared" si="3"/>
        <v>-4.2588178317813652</v>
      </c>
      <c r="J33" s="27">
        <f t="shared" si="3"/>
        <v>-4.1694864147868103</v>
      </c>
      <c r="K33" s="27">
        <f t="shared" si="3"/>
        <v>-4.107615747504</v>
      </c>
      <c r="L33" s="27">
        <f t="shared" si="3"/>
        <v>-4.0457450802211898</v>
      </c>
      <c r="M33" s="47">
        <f t="shared" si="3"/>
        <v>-3.9564136632266353</v>
      </c>
      <c r="N33" s="50" t="str">
        <f t="shared" si="2"/>
        <v>Yes</v>
      </c>
      <c r="O33" s="24">
        <f>VLOOKUP(Selected_Segment,Data,MATCH($I$8&amp;$D33,Data!$A$1:$DI$1,0),FALSE)</f>
        <v>3.32E-6</v>
      </c>
    </row>
    <row r="34" spans="4:15" ht="15" customHeight="1" x14ac:dyDescent="0.25">
      <c r="D34" s="31">
        <v>21</v>
      </c>
      <c r="E34" s="27">
        <f t="shared" si="0"/>
        <v>140.47796950083199</v>
      </c>
      <c r="F34" s="27">
        <f>VLOOKUP(Selected_Segment,Data,MATCH(F$8&amp;$D34,Data!$A$1:$DI$1,0),FALSE)*IF(ResultType="Aggregate Impact",$E$5/1000,1)</f>
        <v>147.09078523159999</v>
      </c>
      <c r="G34" s="27">
        <f>VLOOKUP(Selected_Segment,Data,MATCH(G$8&amp;$D34,Data!$A$1:$DI$1,0),FALSE)*IF(ResultType="Aggregate Impact",$E$5/1000,1)</f>
        <v>-6.6128157307680002</v>
      </c>
      <c r="H34" s="17">
        <f>VLOOKUP(Selected_Segment,Data,MATCH(H$8&amp;$D34,Data!$A$1:$DI$1,0),FALSE)</f>
        <v>87.821449999999999</v>
      </c>
      <c r="I34" s="27">
        <f t="shared" si="3"/>
        <v>-6.7560664687585525</v>
      </c>
      <c r="J34" s="27">
        <f t="shared" si="3"/>
        <v>-6.6714327716017241</v>
      </c>
      <c r="K34" s="27">
        <f t="shared" si="3"/>
        <v>-6.6128157307680002</v>
      </c>
      <c r="L34" s="27">
        <f t="shared" si="3"/>
        <v>-6.5541986899342763</v>
      </c>
      <c r="M34" s="47">
        <f t="shared" si="3"/>
        <v>-6.4695649927774479</v>
      </c>
      <c r="N34" s="50" t="str">
        <f t="shared" si="2"/>
        <v>Yes</v>
      </c>
      <c r="O34" s="24">
        <f>VLOOKUP(Selected_Segment,Data,MATCH($I$8&amp;$D34,Data!$A$1:$DI$1,0),FALSE)</f>
        <v>2.9799999999999998E-6</v>
      </c>
    </row>
    <row r="35" spans="4:15" ht="15" customHeight="1" x14ac:dyDescent="0.25">
      <c r="D35" s="31">
        <v>22</v>
      </c>
      <c r="E35" s="27">
        <f t="shared" si="0"/>
        <v>128.94167678094399</v>
      </c>
      <c r="F35" s="27">
        <f>VLOOKUP(Selected_Segment,Data,MATCH(F$8&amp;$D35,Data!$A$1:$DI$1,0),FALSE)*IF(ResultType="Aggregate Impact",$E$5/1000,1)</f>
        <v>134.75010531031998</v>
      </c>
      <c r="G35" s="27">
        <f>VLOOKUP(Selected_Segment,Data,MATCH(G$8&amp;$D35,Data!$A$1:$DI$1,0),FALSE)*IF(ResultType="Aggregate Impact",$E$5/1000,1)</f>
        <v>-5.8084285293760001</v>
      </c>
      <c r="H35" s="17">
        <f>VLOOKUP(Selected_Segment,Data,MATCH(H$8&amp;$D35,Data!$A$1:$DI$1,0),FALSE)</f>
        <v>84.162629999999993</v>
      </c>
      <c r="I35" s="27">
        <f t="shared" si="3"/>
        <v>-5.9490105186290467</v>
      </c>
      <c r="J35" s="27">
        <f t="shared" si="3"/>
        <v>-5.8659535398584977</v>
      </c>
      <c r="K35" s="27">
        <f t="shared" si="3"/>
        <v>-5.8084285293760001</v>
      </c>
      <c r="L35" s="27">
        <f t="shared" si="3"/>
        <v>-5.7509035188935025</v>
      </c>
      <c r="M35" s="47">
        <f t="shared" si="3"/>
        <v>-5.6678465401229534</v>
      </c>
      <c r="N35" s="50" t="str">
        <f t="shared" si="2"/>
        <v>Yes</v>
      </c>
      <c r="O35" s="24">
        <f>VLOOKUP(Selected_Segment,Data,MATCH($I$8&amp;$D35,Data!$A$1:$DI$1,0),FALSE)</f>
        <v>2.8700000000000001E-6</v>
      </c>
    </row>
    <row r="36" spans="4:15" ht="15" customHeight="1" x14ac:dyDescent="0.25">
      <c r="D36" s="31">
        <v>23</v>
      </c>
      <c r="E36" s="27">
        <f t="shared" si="0"/>
        <v>111.39000839536</v>
      </c>
      <c r="F36" s="27">
        <f>VLOOKUP(Selected_Segment,Data,MATCH(F$8&amp;$D36,Data!$A$1:$DI$1,0),FALSE)*IF(ResultType="Aggregate Impact",$E$5/1000,1)</f>
        <v>115.14011584216</v>
      </c>
      <c r="G36" s="27">
        <f>VLOOKUP(Selected_Segment,Data,MATCH(G$8&amp;$D36,Data!$A$1:$DI$1,0),FALSE)*IF(ResultType="Aggregate Impact",$E$5/1000,1)</f>
        <v>-3.7501074468</v>
      </c>
      <c r="H36" s="17">
        <f>VLOOKUP(Selected_Segment,Data,MATCH(H$8&amp;$D36,Data!$A$1:$DI$1,0),FALSE)</f>
        <v>81.242869999999996</v>
      </c>
      <c r="I36" s="27">
        <f t="shared" si="3"/>
        <v>-3.8826205505383142</v>
      </c>
      <c r="J36" s="27">
        <f t="shared" si="3"/>
        <v>-3.8043307347340876</v>
      </c>
      <c r="K36" s="27">
        <f t="shared" si="3"/>
        <v>-3.7501074468</v>
      </c>
      <c r="L36" s="27">
        <f t="shared" si="3"/>
        <v>-3.6958841588659124</v>
      </c>
      <c r="M36" s="47">
        <f t="shared" si="3"/>
        <v>-3.6175943430616857</v>
      </c>
      <c r="N36" s="50" t="str">
        <f t="shared" si="2"/>
        <v>Yes</v>
      </c>
      <c r="O36" s="24">
        <f>VLOOKUP(Selected_Segment,Data,MATCH($I$8&amp;$D36,Data!$A$1:$DI$1,0),FALSE)</f>
        <v>2.5500000000000001E-6</v>
      </c>
    </row>
    <row r="37" spans="4:15" ht="15" customHeight="1" thickBot="1" x14ac:dyDescent="0.3">
      <c r="D37" s="32">
        <v>24</v>
      </c>
      <c r="E37" s="33">
        <f t="shared" si="0"/>
        <v>93.689009131871998</v>
      </c>
      <c r="F37" s="27">
        <f>VLOOKUP(Selected_Segment,Data,MATCH(F$8&amp;$D37,Data!$A$1:$DI$1,0),FALSE)*IF(ResultType="Aggregate Impact",$E$5/1000,1)</f>
        <v>96.42842976016</v>
      </c>
      <c r="G37" s="27">
        <f>VLOOKUP(Selected_Segment,Data,MATCH(G$8&amp;$D37,Data!$A$1:$DI$1,0),FALSE)*IF(ResultType="Aggregate Impact",$E$5/1000,1)</f>
        <v>-2.7394206282879998</v>
      </c>
      <c r="H37" s="17">
        <f>VLOOKUP(Selected_Segment,Data,MATCH(H$8&amp;$D37,Data!$A$1:$DI$1,0),FALSE)</f>
        <v>78.879230000000007</v>
      </c>
      <c r="I37" s="33">
        <f t="shared" si="3"/>
        <v>-2.8591003039221143</v>
      </c>
      <c r="J37" s="33">
        <f t="shared" si="3"/>
        <v>-2.7883925814661707</v>
      </c>
      <c r="K37" s="33">
        <f t="shared" si="3"/>
        <v>-2.7394206282879998</v>
      </c>
      <c r="L37" s="33">
        <f t="shared" si="3"/>
        <v>-2.6904486751098289</v>
      </c>
      <c r="M37" s="48">
        <f t="shared" si="3"/>
        <v>-2.6197409526538853</v>
      </c>
      <c r="N37" s="51" t="str">
        <f t="shared" si="2"/>
        <v>Yes</v>
      </c>
      <c r="O37" s="24">
        <f>VLOOKUP(Selected_Segment,Data,MATCH($I$8&amp;$D37,Data!$A$1:$DI$1,0),FALSE)</f>
        <v>2.08E-6</v>
      </c>
    </row>
    <row r="38" spans="4:15" ht="24.75" customHeight="1" x14ac:dyDescent="0.25">
      <c r="D38" s="77" t="s">
        <v>17</v>
      </c>
      <c r="E38" s="70" t="str">
        <f>"Estimated Reference Energy Use ("&amp;IF(ResultType="Aggregate Impact","MWh","kWh")&amp;"/hour)"</f>
        <v>Estimated Reference Energy Use (MWh/hour)</v>
      </c>
      <c r="F38" s="70" t="str">
        <f>"Observed Event Day Energy Use ("&amp;IF(ResultType="Aggregate Impact","MWh","kWh")&amp;"/hour)"</f>
        <v>Observed Event Day Energy Use (MWh/hour)</v>
      </c>
      <c r="G38" s="70" t="str">
        <f>"Estimated Change in Energy Use ("&amp;IF(ResultType="Aggregate Impact","MWh","kWh")&amp;"/hour)"</f>
        <v>Estimated Change in Energy Use (MWh/hour)</v>
      </c>
      <c r="H38" s="70" t="s">
        <v>16</v>
      </c>
      <c r="I38" s="73" t="str">
        <f>"Uncertainty Adjusted Impact ("&amp;IF(ResultType="Aggregate Impact","MWh/hr)- Percentiles","kWh/hr)- Percentiles")</f>
        <v>Uncertainty Adjusted Impact (MWh/hr)- Percentiles</v>
      </c>
      <c r="J38" s="73"/>
      <c r="K38" s="73"/>
      <c r="L38" s="73"/>
      <c r="M38" s="74"/>
    </row>
    <row r="39" spans="4:15" ht="15" customHeight="1" x14ac:dyDescent="0.25">
      <c r="D39" s="78"/>
      <c r="E39" s="71"/>
      <c r="F39" s="71"/>
      <c r="G39" s="71"/>
      <c r="H39" s="71"/>
      <c r="I39" s="75"/>
      <c r="J39" s="75"/>
      <c r="K39" s="75"/>
      <c r="L39" s="75"/>
      <c r="M39" s="76"/>
    </row>
    <row r="40" spans="4:15" ht="15" customHeight="1" x14ac:dyDescent="0.2">
      <c r="D40" s="78"/>
      <c r="E40" s="71"/>
      <c r="F40" s="71"/>
      <c r="G40" s="71"/>
      <c r="H40" s="71"/>
      <c r="I40" s="28">
        <v>10</v>
      </c>
      <c r="J40" s="28">
        <v>30</v>
      </c>
      <c r="K40" s="28">
        <v>50</v>
      </c>
      <c r="L40" s="28">
        <v>70</v>
      </c>
      <c r="M40" s="35">
        <v>90</v>
      </c>
    </row>
    <row r="41" spans="4:15" ht="15" customHeight="1" thickBot="1" x14ac:dyDescent="0.3">
      <c r="D41" s="31" t="s">
        <v>1</v>
      </c>
      <c r="E41" s="27">
        <f>SUM(E14:E37)</f>
        <v>2454.4372040398321</v>
      </c>
      <c r="F41" s="27">
        <f>SUM(F14:F37)</f>
        <v>2421.3079331529361</v>
      </c>
      <c r="G41" s="27">
        <f>SUM(G14:G37)</f>
        <v>33.129270886895995</v>
      </c>
      <c r="H41" s="17">
        <f>AVERAGE(H14:H37)</f>
        <v>82.679392500000006</v>
      </c>
      <c r="I41" s="27" t="s">
        <v>18</v>
      </c>
      <c r="J41" s="27" t="s">
        <v>18</v>
      </c>
      <c r="K41" s="27" t="s">
        <v>18</v>
      </c>
      <c r="L41" s="27" t="s">
        <v>18</v>
      </c>
      <c r="M41" s="36" t="s">
        <v>18</v>
      </c>
    </row>
    <row r="42" spans="4:15" ht="15" customHeight="1" thickBot="1" x14ac:dyDescent="0.3">
      <c r="D42" s="32" t="s">
        <v>19</v>
      </c>
      <c r="E42" s="33">
        <f>AVERAGE(E28:E32)</f>
        <v>153.78779270379042</v>
      </c>
      <c r="F42" s="33">
        <f>AVERAGE(F28:F32)</f>
        <v>141.47685851952002</v>
      </c>
      <c r="G42" s="33">
        <f>AVERAGE(G28:G32)</f>
        <v>12.310934184270399</v>
      </c>
      <c r="H42" s="34">
        <f>AVERAGE(H28:H32)</f>
        <v>95.935924</v>
      </c>
      <c r="I42" s="33">
        <f>$G42+SQRT($O42)*IF(ResultType="Aggregate Impact",$E$5/1000,1)*_xlfn.NORM.S.INV(I$13/100)</f>
        <v>12.161611029005304</v>
      </c>
      <c r="J42" s="33">
        <f>$G42+SQRT($O42)*IF(ResultType="Aggregate Impact",$E$5/1000,1)*_xlfn.NORM.S.INV(J$13/100)</f>
        <v>12.249832359509316</v>
      </c>
      <c r="K42" s="33">
        <f>$G42+SQRT($O42)*IF(ResultType="Aggregate Impact",$E$5/1000,1)*_xlfn.NORM.S.INV(K$13/100)</f>
        <v>12.310934184270399</v>
      </c>
      <c r="L42" s="33">
        <f>$G42+SQRT($O42)*IF(ResultType="Aggregate Impact",$E$5/1000,1)*_xlfn.NORM.S.INV(L$13/100)</f>
        <v>12.372036009031483</v>
      </c>
      <c r="M42" s="37">
        <f>$G42+SQRT($O42)*IF(ResultType="Aggregate Impact",$E$5/1000,1)*_xlfn.NORM.S.INV(M$13/100)</f>
        <v>12.460257339535495</v>
      </c>
      <c r="N42" s="45" t="str">
        <f>IF(ABS(G42)&gt;(SQRT($O42)*IF(ResultType="Aggregate Impact",$E$5/1000,1)*_xlfn.NORM.S.INV(N$10/100)),"Yes","No")</f>
        <v>Yes</v>
      </c>
      <c r="O42" s="24">
        <f>AVERAGE(O28:O32)</f>
        <v>3.2379999999999997E-6</v>
      </c>
    </row>
    <row r="43" spans="4:15" ht="24.95" customHeight="1" x14ac:dyDescent="0.2">
      <c r="D43" s="72" t="s">
        <v>20</v>
      </c>
      <c r="E43" s="72"/>
      <c r="F43" s="72"/>
      <c r="G43" s="72"/>
      <c r="H43" s="72"/>
      <c r="I43" s="72"/>
      <c r="J43" s="72"/>
      <c r="K43" s="72"/>
      <c r="L43" s="72"/>
      <c r="M43" s="72"/>
    </row>
    <row r="45" spans="4:15" ht="15" customHeight="1" x14ac:dyDescent="0.25">
      <c r="D45" s="38" t="s">
        <v>21</v>
      </c>
      <c r="E45" s="9"/>
      <c r="F45" s="9"/>
      <c r="G45" s="9"/>
      <c r="H45" s="9"/>
      <c r="I45" s="9"/>
      <c r="J45" s="9"/>
      <c r="K45" s="9"/>
      <c r="L45" s="9"/>
      <c r="M45" s="9"/>
    </row>
    <row r="46" spans="4:15" ht="15" customHeight="1" x14ac:dyDescent="0.25">
      <c r="D46" s="9"/>
      <c r="E46" s="9"/>
      <c r="F46" s="9"/>
      <c r="G46" s="9"/>
      <c r="H46" s="9"/>
      <c r="I46" s="9"/>
      <c r="J46" s="9"/>
      <c r="K46" s="9"/>
      <c r="L46" s="9"/>
      <c r="M46" s="9"/>
    </row>
    <row r="47" spans="4:15" ht="15" customHeight="1" x14ac:dyDescent="0.25">
      <c r="D47" s="9"/>
      <c r="E47" s="9"/>
      <c r="F47" s="9"/>
      <c r="G47" s="9"/>
      <c r="H47" s="9"/>
      <c r="I47" s="9"/>
      <c r="J47" s="9"/>
      <c r="K47" s="9"/>
      <c r="L47" s="9"/>
      <c r="M47" s="9"/>
    </row>
    <row r="48" spans="4:15" ht="15" customHeight="1" x14ac:dyDescent="0.25">
      <c r="D48" s="9"/>
      <c r="E48" s="9"/>
      <c r="F48" s="9"/>
      <c r="G48" s="9"/>
      <c r="H48" s="9"/>
      <c r="I48" s="9"/>
      <c r="J48" s="9"/>
      <c r="K48" s="9"/>
      <c r="L48" s="9"/>
      <c r="M48" s="9"/>
    </row>
    <row r="49" spans="4:13" ht="15" customHeight="1" x14ac:dyDescent="0.25">
      <c r="D49" s="9"/>
      <c r="E49" s="9"/>
      <c r="F49" s="9"/>
      <c r="G49" s="9"/>
      <c r="H49" s="9"/>
      <c r="I49" s="9"/>
      <c r="J49" s="9"/>
      <c r="K49" s="9"/>
      <c r="L49" s="9"/>
      <c r="M49" s="9"/>
    </row>
    <row r="50" spans="4:13" ht="15" customHeight="1" x14ac:dyDescent="0.25">
      <c r="D50" s="9"/>
      <c r="E50" s="9"/>
      <c r="F50" s="9"/>
      <c r="G50" s="9"/>
      <c r="H50" s="9"/>
      <c r="I50" s="9"/>
      <c r="J50" s="9"/>
      <c r="K50" s="9"/>
      <c r="L50" s="9"/>
      <c r="M50" s="9"/>
    </row>
  </sheetData>
  <mergeCells count="17">
    <mergeCell ref="H38:H40"/>
    <mergeCell ref="D43:M43"/>
    <mergeCell ref="I38:M39"/>
    <mergeCell ref="D38:D40"/>
    <mergeCell ref="F38:F40"/>
    <mergeCell ref="E38:E40"/>
    <mergeCell ref="G38:G40"/>
    <mergeCell ref="A1:N1"/>
    <mergeCell ref="A2:N2"/>
    <mergeCell ref="D10:D13"/>
    <mergeCell ref="E10:E13"/>
    <mergeCell ref="F10:F13"/>
    <mergeCell ref="G10:G13"/>
    <mergeCell ref="H10:H13"/>
    <mergeCell ref="I10:M12"/>
    <mergeCell ref="N10:N12"/>
    <mergeCell ref="D9:N9"/>
  </mergeCells>
  <conditionalFormatting sqref="F7 H7">
    <cfRule type="containsErrors" dxfId="12" priority="41">
      <formula>ISERROR(F7)</formula>
    </cfRule>
  </conditionalFormatting>
  <conditionalFormatting sqref="E41:M42 D14:N37">
    <cfRule type="expression" dxfId="11" priority="26">
      <formula>AND($D14&gt;=$F$7, $D14 &lt;=$H$7)</formula>
    </cfRule>
  </conditionalFormatting>
  <conditionalFormatting sqref="D9">
    <cfRule type="expression" dxfId="10" priority="34">
      <formula>D9&lt;&gt;""</formula>
    </cfRule>
  </conditionalFormatting>
  <conditionalFormatting sqref="N7:O7">
    <cfRule type="notContainsBlanks" dxfId="9" priority="21">
      <formula>LEN(TRIM(N7))&gt;0</formula>
    </cfRule>
  </conditionalFormatting>
  <conditionalFormatting sqref="D45:M50">
    <cfRule type="expression" dxfId="8" priority="13">
      <formula>$D$9="Results are confidential for this combination."</formula>
    </cfRule>
  </conditionalFormatting>
  <conditionalFormatting sqref="E14:M37">
    <cfRule type="expression" dxfId="7" priority="39">
      <formula>$D$9="Results are confidential for this combination."</formula>
    </cfRule>
  </conditionalFormatting>
  <conditionalFormatting sqref="E5">
    <cfRule type="expression" dxfId="6" priority="9">
      <formula>AND(#REF!&gt;=$F$7, #REF! &lt;=$H$7)</formula>
    </cfRule>
  </conditionalFormatting>
  <conditionalFormatting sqref="E5">
    <cfRule type="expression" dxfId="5" priority="10">
      <formula>$D$9="Results are confidential for this combination."</formula>
    </cfRule>
  </conditionalFormatting>
  <conditionalFormatting sqref="N14:N37">
    <cfRule type="expression" dxfId="4" priority="8">
      <formula>$D$9="Results are confidential for this combination."</formula>
    </cfRule>
  </conditionalFormatting>
  <conditionalFormatting sqref="E41:M42">
    <cfRule type="expression" dxfId="3" priority="4">
      <formula>$D$9="Results are confidential for this combination."</formula>
    </cfRule>
  </conditionalFormatting>
  <conditionalFormatting sqref="N42">
    <cfRule type="expression" dxfId="2" priority="2">
      <formula>AND($D42&gt;=$F$7, $D42 &lt;=$H$7)</formula>
    </cfRule>
  </conditionalFormatting>
  <conditionalFormatting sqref="N42">
    <cfRule type="expression" dxfId="1" priority="1">
      <formula>$D$9="Results are confidential for this combination."</formula>
    </cfRule>
  </conditionalFormatting>
  <dataValidations disablePrompts="1" count="7">
    <dataValidation type="list" allowBlank="1" showInputMessage="1" showErrorMessage="1" sqref="B12" xr:uid="{FD7B017E-9017-416F-BCB9-E48B309C5089}">
      <formula1>dual_enrolls</formula1>
    </dataValidation>
    <dataValidation type="list" allowBlank="1" showInputMessage="1" showErrorMessage="1" sqref="B15" xr:uid="{00000000-0002-0000-0000-000006000000}">
      <formula1>TOUs</formula1>
    </dataValidation>
    <dataValidation type="list" allowBlank="1" showInputMessage="1" showErrorMessage="1" sqref="B11:B12" xr:uid="{0C13C572-DA32-469A-92B6-E346BE1B10A1}">
      <formula1>cares</formula1>
    </dataValidation>
    <dataValidation type="list" allowBlank="1" showInputMessage="1" showErrorMessage="1" sqref="B13" xr:uid="{BE2D8922-5838-43F3-BADF-8176A3AE373E}">
      <formula1>medicals</formula1>
    </dataValidation>
    <dataValidation type="list" allowBlank="1" showInputMessage="1" showErrorMessage="1" sqref="B14" xr:uid="{CFD7CECB-BEDE-493B-BCB9-DE96EF119FD3}">
      <formula1>bill_protects</formula1>
    </dataValidation>
    <dataValidation type="list" allowBlank="1" showInputMessage="1" showErrorMessage="1" sqref="B7" xr:uid="{00000000-0002-0000-0000-000007000000}">
      <formula1>eventdates</formula1>
    </dataValidation>
    <dataValidation type="list" allowBlank="1" showInputMessage="1" showErrorMessage="1" sqref="B10" xr:uid="{93A56BEB-5BF4-42EB-9DB9-70AB27E3D9D7}">
      <formula1>LCAs</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Names!$A$3:$A$4</xm:f>
          </x14:formula1>
          <xm:sqref>B6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1"/>
  </sheetPr>
  <dimension ref="A1:I34"/>
  <sheetViews>
    <sheetView workbookViewId="0">
      <selection activeCell="B21" sqref="B21"/>
    </sheetView>
  </sheetViews>
  <sheetFormatPr defaultRowHeight="15" x14ac:dyDescent="0.25"/>
  <cols>
    <col min="1" max="1" width="29.7109375" bestFit="1" customWidth="1"/>
    <col min="2" max="2" width="21.7109375" bestFit="1" customWidth="1"/>
    <col min="3" max="3" width="21.7109375" customWidth="1"/>
    <col min="4" max="4" width="23.42578125" bestFit="1" customWidth="1"/>
    <col min="5" max="5" width="14.5703125" bestFit="1" customWidth="1"/>
    <col min="6" max="6" width="37.140625" bestFit="1" customWidth="1"/>
    <col min="7" max="7" width="26.7109375" bestFit="1" customWidth="1"/>
    <col min="8" max="8" width="24.5703125" bestFit="1" customWidth="1"/>
    <col min="9" max="9" width="11.5703125" bestFit="1" customWidth="1"/>
    <col min="12" max="13" width="10.7109375" bestFit="1" customWidth="1"/>
    <col min="14" max="14" width="9.85546875" bestFit="1" customWidth="1"/>
    <col min="15" max="17" width="10.28515625" bestFit="1" customWidth="1"/>
  </cols>
  <sheetData>
    <row r="1" spans="1:9" x14ac:dyDescent="0.25">
      <c r="A1" s="14" t="s">
        <v>22</v>
      </c>
      <c r="B1" s="14" t="s">
        <v>23</v>
      </c>
      <c r="C1" s="14" t="s">
        <v>173</v>
      </c>
      <c r="D1" s="14" t="s">
        <v>149</v>
      </c>
      <c r="E1" s="14" t="s">
        <v>150</v>
      </c>
      <c r="F1" s="14" t="s">
        <v>151</v>
      </c>
      <c r="G1" s="15" t="s">
        <v>152</v>
      </c>
      <c r="H1" s="15" t="s">
        <v>153</v>
      </c>
      <c r="I1" s="14" t="s">
        <v>24</v>
      </c>
    </row>
    <row r="2" spans="1:9" x14ac:dyDescent="0.25">
      <c r="A2" s="20">
        <f>COUNTA(A3:A16)</f>
        <v>2</v>
      </c>
      <c r="B2" s="20">
        <f t="shared" ref="B2:H2" si="0">COUNTA(B3:B16)</f>
        <v>6</v>
      </c>
      <c r="C2" s="20">
        <f>COUNTA(C3:C16)</f>
        <v>9</v>
      </c>
      <c r="D2" s="20">
        <f>COUNTA(D3:D16)</f>
        <v>3</v>
      </c>
      <c r="E2" s="20">
        <f>COUNTA(E3:E5)</f>
        <v>3</v>
      </c>
      <c r="F2" s="20">
        <f t="shared" si="0"/>
        <v>3</v>
      </c>
      <c r="G2" s="20">
        <f t="shared" si="0"/>
        <v>3</v>
      </c>
      <c r="H2" s="20">
        <f t="shared" si="0"/>
        <v>3</v>
      </c>
      <c r="I2" s="20">
        <f>COUNTA(I3:I16)</f>
        <v>13</v>
      </c>
    </row>
    <row r="3" spans="1:9" x14ac:dyDescent="0.25">
      <c r="A3" t="s">
        <v>11</v>
      </c>
      <c r="B3" t="s">
        <v>173</v>
      </c>
      <c r="C3" t="s">
        <v>0</v>
      </c>
      <c r="D3" t="s">
        <v>0</v>
      </c>
      <c r="E3" t="s">
        <v>0</v>
      </c>
      <c r="F3" t="s">
        <v>0</v>
      </c>
      <c r="G3" t="s">
        <v>0</v>
      </c>
      <c r="H3" t="s">
        <v>0</v>
      </c>
      <c r="I3" s="11" t="s">
        <v>137</v>
      </c>
    </row>
    <row r="4" spans="1:9" x14ac:dyDescent="0.25">
      <c r="A4" t="s">
        <v>139</v>
      </c>
      <c r="B4" t="s">
        <v>149</v>
      </c>
      <c r="C4" t="s">
        <v>174</v>
      </c>
      <c r="D4" t="s">
        <v>147</v>
      </c>
      <c r="E4" t="s">
        <v>147</v>
      </c>
      <c r="F4" t="s">
        <v>147</v>
      </c>
      <c r="G4" t="s">
        <v>147</v>
      </c>
      <c r="H4" t="s">
        <v>147</v>
      </c>
      <c r="I4" s="11">
        <v>44006</v>
      </c>
    </row>
    <row r="5" spans="1:9" x14ac:dyDescent="0.25">
      <c r="B5" t="s">
        <v>150</v>
      </c>
      <c r="C5" t="s">
        <v>175</v>
      </c>
      <c r="D5" t="s">
        <v>146</v>
      </c>
      <c r="E5" t="s">
        <v>146</v>
      </c>
      <c r="F5" t="s">
        <v>146</v>
      </c>
      <c r="G5" t="s">
        <v>146</v>
      </c>
      <c r="H5" t="s">
        <v>146</v>
      </c>
      <c r="I5" s="11">
        <v>44007</v>
      </c>
    </row>
    <row r="6" spans="1:9" x14ac:dyDescent="0.25">
      <c r="B6" t="s">
        <v>151</v>
      </c>
      <c r="C6" t="s">
        <v>176</v>
      </c>
      <c r="I6" s="11">
        <v>44039</v>
      </c>
    </row>
    <row r="7" spans="1:9" x14ac:dyDescent="0.25">
      <c r="B7" t="s">
        <v>152</v>
      </c>
      <c r="C7" t="s">
        <v>177</v>
      </c>
      <c r="I7" s="11">
        <v>44040</v>
      </c>
    </row>
    <row r="8" spans="1:9" x14ac:dyDescent="0.25">
      <c r="B8" t="s">
        <v>153</v>
      </c>
      <c r="C8" t="s">
        <v>178</v>
      </c>
      <c r="I8" s="11">
        <v>44042</v>
      </c>
    </row>
    <row r="9" spans="1:9" x14ac:dyDescent="0.25">
      <c r="C9" t="s">
        <v>180</v>
      </c>
      <c r="I9" s="11">
        <v>44053</v>
      </c>
    </row>
    <row r="10" spans="1:9" x14ac:dyDescent="0.25">
      <c r="C10" t="s">
        <v>181</v>
      </c>
      <c r="I10" s="11">
        <v>44056</v>
      </c>
    </row>
    <row r="11" spans="1:9" x14ac:dyDescent="0.25">
      <c r="C11" t="s">
        <v>179</v>
      </c>
      <c r="I11" s="11">
        <v>44057</v>
      </c>
    </row>
    <row r="12" spans="1:9" x14ac:dyDescent="0.25">
      <c r="I12" s="11">
        <v>44060</v>
      </c>
    </row>
    <row r="13" spans="1:9" x14ac:dyDescent="0.25">
      <c r="I13" s="11">
        <v>44061</v>
      </c>
    </row>
    <row r="14" spans="1:9" x14ac:dyDescent="0.25">
      <c r="I14" s="11">
        <v>44062</v>
      </c>
    </row>
    <row r="15" spans="1:9" x14ac:dyDescent="0.25">
      <c r="I15" s="11">
        <v>44080</v>
      </c>
    </row>
    <row r="16" spans="1:9" x14ac:dyDescent="0.25">
      <c r="I16" s="11"/>
    </row>
    <row r="17" spans="1:9" x14ac:dyDescent="0.25">
      <c r="A17" t="s">
        <v>24</v>
      </c>
      <c r="B17" s="11">
        <f>IF(Date="Average Event Day",DATE(9999,12,31),Date)</f>
        <v>2958465</v>
      </c>
      <c r="C17" s="11"/>
      <c r="I17" s="11"/>
    </row>
    <row r="18" spans="1:9" x14ac:dyDescent="0.25">
      <c r="A18" s="14" t="s">
        <v>136</v>
      </c>
      <c r="B18" t="s">
        <v>182</v>
      </c>
    </row>
    <row r="19" spans="1:9" x14ac:dyDescent="0.25">
      <c r="A19" t="s">
        <v>132</v>
      </c>
      <c r="B19" s="2" t="str">
        <f>LCA&amp;"_"&amp;care&amp;"_"&amp;medical&amp;"_"&amp;bill_protect&amp;"_"&amp;dual_enroll&amp;"_"&amp;TOU&amp;"_"&amp;B17</f>
        <v>All_All_All_All_All_All_2958465</v>
      </c>
      <c r="C19" s="2"/>
    </row>
    <row r="20" spans="1:9" x14ac:dyDescent="0.25">
      <c r="A20" t="s">
        <v>133</v>
      </c>
      <c r="B20">
        <f>IFERROR(VLOOKUP($B$19,Data,MATCH("redact",Data!$A$1:$DI$1,0),FALSE),9999999)</f>
        <v>0</v>
      </c>
    </row>
    <row r="21" spans="1:9" x14ac:dyDescent="0.25">
      <c r="A21" t="s">
        <v>134</v>
      </c>
      <c r="B21" s="18" t="str">
        <f>B19</f>
        <v>All_All_All_All_All_All_2958465</v>
      </c>
      <c r="C21" s="18"/>
    </row>
    <row r="22" spans="1:9" x14ac:dyDescent="0.25">
      <c r="A22" t="s">
        <v>135</v>
      </c>
      <c r="B22" s="21" t="s">
        <v>138</v>
      </c>
      <c r="C22" s="21"/>
    </row>
    <row r="25" spans="1:9" x14ac:dyDescent="0.25">
      <c r="G25" s="26"/>
    </row>
    <row r="26" spans="1:9" x14ac:dyDescent="0.25">
      <c r="G26" s="26"/>
    </row>
    <row r="27" spans="1:9" x14ac:dyDescent="0.25">
      <c r="G27" s="26"/>
    </row>
    <row r="28" spans="1:9" x14ac:dyDescent="0.25">
      <c r="G28" s="26"/>
    </row>
    <row r="29" spans="1:9" x14ac:dyDescent="0.25">
      <c r="G29" s="26"/>
    </row>
    <row r="30" spans="1:9" x14ac:dyDescent="0.25">
      <c r="G30" s="26"/>
    </row>
    <row r="31" spans="1:9" x14ac:dyDescent="0.25">
      <c r="G31" s="26"/>
    </row>
    <row r="32" spans="1:9" x14ac:dyDescent="0.25">
      <c r="G32" s="26"/>
    </row>
    <row r="33" spans="7:7" x14ac:dyDescent="0.25">
      <c r="G33" s="26"/>
    </row>
    <row r="34" spans="7:7" x14ac:dyDescent="0.25">
      <c r="G34" s="26"/>
    </row>
  </sheetData>
  <conditionalFormatting sqref="E4:E6 F4:F5">
    <cfRule type="notContainsText" dxfId="0" priority="2" operator="notContains" text="All">
      <formula>ISERROR(SEARCH("All",E4))</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A79EE-F3CF-41C7-84AE-6610F9915E31}">
  <sheetPr>
    <tabColor theme="1"/>
  </sheetPr>
  <dimension ref="A1:DJ1414"/>
  <sheetViews>
    <sheetView workbookViewId="0">
      <selection activeCell="B21" sqref="B21"/>
    </sheetView>
  </sheetViews>
  <sheetFormatPr defaultRowHeight="15" x14ac:dyDescent="0.25"/>
  <cols>
    <col min="1" max="1" width="81" bestFit="1" customWidth="1"/>
    <col min="2" max="2" width="16.140625" customWidth="1"/>
    <col min="3" max="4" width="27.85546875" customWidth="1"/>
    <col min="5" max="5" width="22" bestFit="1" customWidth="1"/>
    <col min="6" max="6" width="35.7109375" bestFit="1" customWidth="1"/>
    <col min="7" max="7" width="12.42578125" bestFit="1" customWidth="1"/>
    <col min="8" max="8" width="10.7109375" bestFit="1" customWidth="1"/>
    <col min="9" max="9" width="12" bestFit="1" customWidth="1"/>
    <col min="10" max="10" width="17.42578125" bestFit="1" customWidth="1"/>
    <col min="11" max="11" width="11.5703125" style="11" bestFit="1" customWidth="1"/>
    <col min="12" max="12" width="13.5703125" bestFit="1" customWidth="1"/>
    <col min="13" max="13" width="12.7109375" bestFit="1" customWidth="1"/>
    <col min="14" max="14" width="13" bestFit="1" customWidth="1"/>
    <col min="15" max="15" width="12.28515625" style="11" bestFit="1" customWidth="1"/>
    <col min="16" max="16" width="14.7109375" style="13" bestFit="1" customWidth="1"/>
    <col min="17" max="17" width="16.7109375" bestFit="1" customWidth="1"/>
    <col min="18" max="18" width="16.140625" bestFit="1" customWidth="1"/>
    <col min="19" max="51" width="13.28515625" bestFit="1" customWidth="1"/>
    <col min="52" max="66" width="13.42578125" bestFit="1" customWidth="1"/>
    <col min="67" max="75" width="13.85546875" bestFit="1" customWidth="1"/>
    <col min="76" max="90" width="14.7109375" bestFit="1" customWidth="1"/>
    <col min="91" max="99" width="15.7109375" bestFit="1" customWidth="1"/>
    <col min="100" max="114" width="16.7109375" bestFit="1" customWidth="1"/>
  </cols>
  <sheetData>
    <row r="1" spans="1:114" ht="14.25" customHeight="1" x14ac:dyDescent="0.25">
      <c r="A1" s="22" t="s">
        <v>131</v>
      </c>
      <c r="B1" s="22" t="s">
        <v>25</v>
      </c>
      <c r="C1" s="22" t="s">
        <v>26</v>
      </c>
      <c r="D1" s="22" t="s">
        <v>173</v>
      </c>
      <c r="E1" s="22" t="s">
        <v>149</v>
      </c>
      <c r="F1" s="22" t="s">
        <v>150</v>
      </c>
      <c r="G1" s="22" t="s">
        <v>164</v>
      </c>
      <c r="H1" s="22" t="s">
        <v>152</v>
      </c>
      <c r="I1" s="22" t="s">
        <v>153</v>
      </c>
      <c r="J1" s="22" t="s">
        <v>24</v>
      </c>
      <c r="K1" s="22" t="s">
        <v>27</v>
      </c>
      <c r="L1" s="22" t="s">
        <v>28</v>
      </c>
      <c r="M1" s="22" t="s">
        <v>9</v>
      </c>
      <c r="N1" s="22" t="s">
        <v>29</v>
      </c>
      <c r="O1" s="22" t="s">
        <v>30</v>
      </c>
      <c r="P1" s="22" t="s">
        <v>31</v>
      </c>
      <c r="Q1" s="22" t="s">
        <v>32</v>
      </c>
      <c r="R1" s="22" t="s">
        <v>33</v>
      </c>
      <c r="S1" s="22" t="s">
        <v>34</v>
      </c>
      <c r="T1" s="22" t="s">
        <v>35</v>
      </c>
      <c r="U1" s="22" t="s">
        <v>36</v>
      </c>
      <c r="V1" s="22" t="s">
        <v>37</v>
      </c>
      <c r="W1" s="22" t="s">
        <v>38</v>
      </c>
      <c r="X1" s="22" t="s">
        <v>39</v>
      </c>
      <c r="Y1" s="22" t="s">
        <v>40</v>
      </c>
      <c r="Z1" s="22" t="s">
        <v>41</v>
      </c>
      <c r="AA1" s="22" t="s">
        <v>42</v>
      </c>
      <c r="AB1" s="22" t="s">
        <v>43</v>
      </c>
      <c r="AC1" s="22" t="s">
        <v>44</v>
      </c>
      <c r="AD1" s="22" t="s">
        <v>45</v>
      </c>
      <c r="AE1" s="22" t="s">
        <v>46</v>
      </c>
      <c r="AF1" s="22" t="s">
        <v>47</v>
      </c>
      <c r="AG1" s="22" t="s">
        <v>48</v>
      </c>
      <c r="AH1" s="22" t="s">
        <v>49</v>
      </c>
      <c r="AI1" s="22" t="s">
        <v>50</v>
      </c>
      <c r="AJ1" s="22" t="s">
        <v>51</v>
      </c>
      <c r="AK1" s="22" t="s">
        <v>52</v>
      </c>
      <c r="AL1" s="22" t="s">
        <v>53</v>
      </c>
      <c r="AM1" s="22" t="s">
        <v>54</v>
      </c>
      <c r="AN1" s="22" t="s">
        <v>55</v>
      </c>
      <c r="AO1" s="22" t="s">
        <v>56</v>
      </c>
      <c r="AP1" s="22" t="s">
        <v>57</v>
      </c>
      <c r="AQ1" s="22" t="s">
        <v>58</v>
      </c>
      <c r="AR1" s="22" t="s">
        <v>59</v>
      </c>
      <c r="AS1" s="22" t="s">
        <v>60</v>
      </c>
      <c r="AT1" s="22" t="s">
        <v>61</v>
      </c>
      <c r="AU1" s="22" t="s">
        <v>62</v>
      </c>
      <c r="AV1" s="22" t="s">
        <v>63</v>
      </c>
      <c r="AW1" s="22" t="s">
        <v>64</v>
      </c>
      <c r="AX1" s="22" t="s">
        <v>65</v>
      </c>
      <c r="AY1" s="22" t="s">
        <v>66</v>
      </c>
      <c r="AZ1" s="22" t="s">
        <v>67</v>
      </c>
      <c r="BA1" s="22" t="s">
        <v>68</v>
      </c>
      <c r="BB1" s="22" t="s">
        <v>69</v>
      </c>
      <c r="BC1" s="22" t="s">
        <v>70</v>
      </c>
      <c r="BD1" s="22" t="s">
        <v>71</v>
      </c>
      <c r="BE1" s="22" t="s">
        <v>72</v>
      </c>
      <c r="BF1" s="22" t="s">
        <v>73</v>
      </c>
      <c r="BG1" s="22" t="s">
        <v>74</v>
      </c>
      <c r="BH1" s="22" t="s">
        <v>75</v>
      </c>
      <c r="BI1" s="22" t="s">
        <v>76</v>
      </c>
      <c r="BJ1" s="22" t="s">
        <v>77</v>
      </c>
      <c r="BK1" s="22" t="s">
        <v>78</v>
      </c>
      <c r="BL1" s="22" t="s">
        <v>79</v>
      </c>
      <c r="BM1" s="22" t="s">
        <v>80</v>
      </c>
      <c r="BN1" s="22" t="s">
        <v>81</v>
      </c>
      <c r="BO1" s="22" t="s">
        <v>82</v>
      </c>
      <c r="BP1" s="22" t="s">
        <v>83</v>
      </c>
      <c r="BQ1" s="22" t="s">
        <v>84</v>
      </c>
      <c r="BR1" s="22" t="s">
        <v>85</v>
      </c>
      <c r="BS1" s="22" t="s">
        <v>86</v>
      </c>
      <c r="BT1" s="22" t="s">
        <v>87</v>
      </c>
      <c r="BU1" s="22" t="s">
        <v>88</v>
      </c>
      <c r="BV1" s="22" t="s">
        <v>89</v>
      </c>
      <c r="BW1" s="22" t="s">
        <v>90</v>
      </c>
      <c r="BX1" s="22" t="s">
        <v>91</v>
      </c>
      <c r="BY1" s="22" t="s">
        <v>92</v>
      </c>
      <c r="BZ1" s="22" t="s">
        <v>93</v>
      </c>
      <c r="CA1" s="22" t="s">
        <v>94</v>
      </c>
      <c r="CB1" s="22" t="s">
        <v>95</v>
      </c>
      <c r="CC1" s="22" t="s">
        <v>96</v>
      </c>
      <c r="CD1" s="22" t="s">
        <v>97</v>
      </c>
      <c r="CE1" s="22" t="s">
        <v>98</v>
      </c>
      <c r="CF1" s="22" t="s">
        <v>99</v>
      </c>
      <c r="CG1" s="22" t="s">
        <v>100</v>
      </c>
      <c r="CH1" s="22" t="s">
        <v>101</v>
      </c>
      <c r="CI1" s="22" t="s">
        <v>102</v>
      </c>
      <c r="CJ1" s="22" t="s">
        <v>103</v>
      </c>
      <c r="CK1" s="22" t="s">
        <v>104</v>
      </c>
      <c r="CL1" s="22" t="s">
        <v>105</v>
      </c>
      <c r="CM1" s="22" t="s">
        <v>106</v>
      </c>
      <c r="CN1" s="22" t="s">
        <v>107</v>
      </c>
      <c r="CO1" s="22" t="s">
        <v>108</v>
      </c>
      <c r="CP1" s="22" t="s">
        <v>109</v>
      </c>
      <c r="CQ1" s="22" t="s">
        <v>110</v>
      </c>
      <c r="CR1" s="22" t="s">
        <v>111</v>
      </c>
      <c r="CS1" s="22" t="s">
        <v>112</v>
      </c>
      <c r="CT1" s="22" t="s">
        <v>113</v>
      </c>
      <c r="CU1" s="22" t="s">
        <v>114</v>
      </c>
      <c r="CV1" s="22" t="s">
        <v>115</v>
      </c>
      <c r="CW1" s="22" t="s">
        <v>116</v>
      </c>
      <c r="CX1" s="22" t="s">
        <v>117</v>
      </c>
      <c r="CY1" s="22" t="s">
        <v>118</v>
      </c>
      <c r="CZ1" s="22" t="s">
        <v>119</v>
      </c>
      <c r="DA1" s="22" t="s">
        <v>120</v>
      </c>
      <c r="DB1" s="22" t="s">
        <v>121</v>
      </c>
      <c r="DC1" s="22" t="s">
        <v>122</v>
      </c>
      <c r="DD1" s="22" t="s">
        <v>123</v>
      </c>
      <c r="DE1" s="22" t="s">
        <v>124</v>
      </c>
      <c r="DF1" s="22" t="s">
        <v>125</v>
      </c>
      <c r="DG1" s="22" t="s">
        <v>126</v>
      </c>
      <c r="DH1" s="22" t="s">
        <v>127</v>
      </c>
      <c r="DI1" s="22" t="s">
        <v>128</v>
      </c>
      <c r="DJ1" s="22"/>
    </row>
    <row r="2" spans="1:114" x14ac:dyDescent="0.25">
      <c r="A2" t="str">
        <f>D2&amp;"_"&amp;E2&amp;"_"&amp;F2&amp;"_"&amp;G2&amp;"_"&amp;H2&amp;"_"&amp;I2&amp;"_"&amp;J2</f>
        <v>LCA_care_medical_bill_protect_dual_enroll_TOU_date</v>
      </c>
      <c r="B2" t="s">
        <v>25</v>
      </c>
      <c r="C2" t="s">
        <v>26</v>
      </c>
      <c r="D2" t="s">
        <v>173</v>
      </c>
      <c r="E2" t="s">
        <v>149</v>
      </c>
      <c r="F2" t="s">
        <v>150</v>
      </c>
      <c r="G2" t="s">
        <v>151</v>
      </c>
      <c r="H2" t="s">
        <v>152</v>
      </c>
      <c r="I2" t="s">
        <v>153</v>
      </c>
      <c r="J2" t="s">
        <v>24</v>
      </c>
      <c r="K2" s="11" t="s">
        <v>143</v>
      </c>
      <c r="L2" t="s">
        <v>144</v>
      </c>
      <c r="M2" t="s">
        <v>145</v>
      </c>
      <c r="N2" t="s">
        <v>29</v>
      </c>
      <c r="O2" t="s">
        <v>30</v>
      </c>
      <c r="P2" t="s">
        <v>31</v>
      </c>
      <c r="Q2" t="s">
        <v>32</v>
      </c>
      <c r="R2" t="s">
        <v>33</v>
      </c>
      <c r="S2" t="s">
        <v>34</v>
      </c>
      <c r="T2" t="s">
        <v>35</v>
      </c>
      <c r="U2" t="s">
        <v>36</v>
      </c>
      <c r="V2" t="s">
        <v>37</v>
      </c>
      <c r="W2" t="s">
        <v>38</v>
      </c>
      <c r="X2" t="s">
        <v>39</v>
      </c>
      <c r="Y2" t="s">
        <v>40</v>
      </c>
      <c r="Z2" t="s">
        <v>41</v>
      </c>
      <c r="AA2" t="s">
        <v>42</v>
      </c>
      <c r="AB2" t="s">
        <v>43</v>
      </c>
      <c r="AC2" t="s">
        <v>44</v>
      </c>
      <c r="AD2" t="s">
        <v>45</v>
      </c>
      <c r="AE2" t="s">
        <v>46</v>
      </c>
      <c r="AF2" t="s">
        <v>47</v>
      </c>
      <c r="AG2" t="s">
        <v>48</v>
      </c>
      <c r="AH2" t="s">
        <v>49</v>
      </c>
      <c r="AI2" t="s">
        <v>50</v>
      </c>
      <c r="AJ2" t="s">
        <v>51</v>
      </c>
      <c r="AK2" t="s">
        <v>52</v>
      </c>
      <c r="AL2" t="s">
        <v>53</v>
      </c>
      <c r="AM2" t="s">
        <v>54</v>
      </c>
      <c r="AN2" t="s">
        <v>55</v>
      </c>
      <c r="AO2" t="s">
        <v>56</v>
      </c>
      <c r="AP2" t="s">
        <v>57</v>
      </c>
      <c r="AQ2" t="s">
        <v>58</v>
      </c>
      <c r="AR2" t="s">
        <v>59</v>
      </c>
      <c r="AS2" t="s">
        <v>60</v>
      </c>
      <c r="AT2" t="s">
        <v>61</v>
      </c>
      <c r="AU2" t="s">
        <v>62</v>
      </c>
      <c r="AV2" t="s">
        <v>63</v>
      </c>
      <c r="AW2" t="s">
        <v>64</v>
      </c>
      <c r="AX2" t="s">
        <v>65</v>
      </c>
      <c r="AY2" t="s">
        <v>66</v>
      </c>
      <c r="AZ2" t="s">
        <v>67</v>
      </c>
      <c r="BA2" t="s">
        <v>68</v>
      </c>
      <c r="BB2" t="s">
        <v>69</v>
      </c>
      <c r="BC2" t="s">
        <v>70</v>
      </c>
      <c r="BD2" t="s">
        <v>71</v>
      </c>
      <c r="BE2" t="s">
        <v>72</v>
      </c>
      <c r="BF2" t="s">
        <v>73</v>
      </c>
      <c r="BG2" t="s">
        <v>74</v>
      </c>
      <c r="BH2" t="s">
        <v>75</v>
      </c>
      <c r="BI2" t="s">
        <v>76</v>
      </c>
      <c r="BJ2" t="s">
        <v>77</v>
      </c>
      <c r="BK2" t="s">
        <v>78</v>
      </c>
      <c r="BL2" t="s">
        <v>79</v>
      </c>
      <c r="BM2" t="s">
        <v>80</v>
      </c>
      <c r="BN2" t="s">
        <v>81</v>
      </c>
      <c r="BO2" t="s">
        <v>82</v>
      </c>
      <c r="BP2" t="s">
        <v>83</v>
      </c>
      <c r="BQ2" t="s">
        <v>84</v>
      </c>
      <c r="BR2" t="s">
        <v>85</v>
      </c>
      <c r="BS2" t="s">
        <v>86</v>
      </c>
      <c r="BT2" t="s">
        <v>87</v>
      </c>
      <c r="BU2" t="s">
        <v>88</v>
      </c>
      <c r="BV2" t="s">
        <v>89</v>
      </c>
      <c r="BW2" t="s">
        <v>90</v>
      </c>
      <c r="BX2" t="s">
        <v>91</v>
      </c>
      <c r="BY2" t="s">
        <v>92</v>
      </c>
      <c r="BZ2" t="s">
        <v>93</v>
      </c>
      <c r="CA2" t="s">
        <v>94</v>
      </c>
      <c r="CB2" t="s">
        <v>95</v>
      </c>
      <c r="CC2" t="s">
        <v>96</v>
      </c>
      <c r="CD2" t="s">
        <v>97</v>
      </c>
      <c r="CE2" t="s">
        <v>98</v>
      </c>
      <c r="CF2" t="s">
        <v>99</v>
      </c>
      <c r="CG2" t="s">
        <v>100</v>
      </c>
      <c r="CH2" t="s">
        <v>101</v>
      </c>
      <c r="CI2" t="s">
        <v>102</v>
      </c>
      <c r="CJ2" t="s">
        <v>103</v>
      </c>
      <c r="CK2" t="s">
        <v>104</v>
      </c>
      <c r="CL2" t="s">
        <v>105</v>
      </c>
      <c r="CM2" s="25" t="s">
        <v>106</v>
      </c>
      <c r="CN2" s="25" t="s">
        <v>107</v>
      </c>
      <c r="CO2" s="25" t="s">
        <v>108</v>
      </c>
      <c r="CP2" s="25" t="s">
        <v>109</v>
      </c>
      <c r="CQ2" s="25" t="s">
        <v>110</v>
      </c>
      <c r="CR2" s="25" t="s">
        <v>111</v>
      </c>
      <c r="CS2" s="25" t="s">
        <v>112</v>
      </c>
      <c r="CT2" s="25" t="s">
        <v>113</v>
      </c>
      <c r="CU2" s="25" t="s">
        <v>114</v>
      </c>
      <c r="CV2" s="25" t="s">
        <v>115</v>
      </c>
      <c r="CW2" s="25" t="s">
        <v>116</v>
      </c>
      <c r="CX2" s="25" t="s">
        <v>117</v>
      </c>
      <c r="CY2" s="25" t="s">
        <v>118</v>
      </c>
      <c r="CZ2" s="25" t="s">
        <v>119</v>
      </c>
      <c r="DA2" s="25" t="s">
        <v>120</v>
      </c>
      <c r="DB2" s="25" t="s">
        <v>121</v>
      </c>
      <c r="DC2" s="25" t="s">
        <v>122</v>
      </c>
      <c r="DD2" s="25" t="s">
        <v>123</v>
      </c>
      <c r="DE2" s="25" t="s">
        <v>124</v>
      </c>
      <c r="DF2" s="25" t="s">
        <v>125</v>
      </c>
      <c r="DG2" s="25" t="s">
        <v>126</v>
      </c>
      <c r="DH2" s="25" t="s">
        <v>127</v>
      </c>
      <c r="DI2" s="25" t="s">
        <v>128</v>
      </c>
      <c r="DJ2" s="25"/>
    </row>
    <row r="3" spans="1:114" s="40" customFormat="1" x14ac:dyDescent="0.25">
      <c r="A3" s="40" t="str">
        <f t="shared" ref="A3:A66" si="0">D3&amp;"_"&amp;E3&amp;"_"&amp;F3&amp;"_"&amp;G3&amp;"_"&amp;H3&amp;"_"&amp;I3&amp;"_"&amp;J3</f>
        <v>All_All_All_All_All_All_2958465</v>
      </c>
      <c r="B3" s="40" t="s">
        <v>142</v>
      </c>
      <c r="C3" s="40" t="s">
        <v>0</v>
      </c>
      <c r="D3" s="40" t="s">
        <v>0</v>
      </c>
      <c r="E3" s="40" t="s">
        <v>0</v>
      </c>
      <c r="F3" s="40" t="s">
        <v>0</v>
      </c>
      <c r="G3" s="40" t="s">
        <v>0</v>
      </c>
      <c r="H3" s="40" t="s">
        <v>0</v>
      </c>
      <c r="I3" s="40" t="s">
        <v>0</v>
      </c>
      <c r="J3" s="41">
        <v>2958465</v>
      </c>
      <c r="K3" s="42">
        <v>15</v>
      </c>
      <c r="L3" s="40">
        <v>19</v>
      </c>
      <c r="M3" s="43">
        <v>64751.92</v>
      </c>
      <c r="N3" s="40">
        <v>0</v>
      </c>
      <c r="O3" s="40">
        <v>0</v>
      </c>
      <c r="P3" s="40">
        <v>0</v>
      </c>
      <c r="Q3" s="40">
        <v>0</v>
      </c>
      <c r="R3" s="40">
        <v>1.242785</v>
      </c>
      <c r="S3" s="40">
        <v>1.080611</v>
      </c>
      <c r="T3" s="40">
        <v>0.96475109999999997</v>
      </c>
      <c r="U3" s="40">
        <v>0.88544789999999995</v>
      </c>
      <c r="V3" s="40">
        <v>0.8405975</v>
      </c>
      <c r="W3" s="40">
        <v>0.82101230000000003</v>
      </c>
      <c r="X3" s="40">
        <v>0.84928910000000002</v>
      </c>
      <c r="Y3" s="40">
        <v>0.9283034</v>
      </c>
      <c r="Z3" s="40">
        <v>1.0225329999999999</v>
      </c>
      <c r="AA3" s="40">
        <v>1.1517919999999999</v>
      </c>
      <c r="AB3" s="40">
        <v>1.3314109999999999</v>
      </c>
      <c r="AC3" s="40">
        <v>1.5447420000000001</v>
      </c>
      <c r="AD3" s="40">
        <v>1.783955</v>
      </c>
      <c r="AE3" s="40">
        <v>1.9970380000000001</v>
      </c>
      <c r="AF3" s="40">
        <v>1.987223</v>
      </c>
      <c r="AG3" s="40">
        <v>2.1104029999999998</v>
      </c>
      <c r="AH3" s="40">
        <v>2.2191139999999998</v>
      </c>
      <c r="AI3" s="40">
        <v>2.2972399999999999</v>
      </c>
      <c r="AJ3" s="40">
        <v>2.3105500000000001</v>
      </c>
      <c r="AK3" s="40">
        <v>2.4048129999999999</v>
      </c>
      <c r="AL3" s="40">
        <v>2.2716050000000001</v>
      </c>
      <c r="AM3" s="40">
        <v>2.0810209999999998</v>
      </c>
      <c r="AN3" s="40">
        <v>1.778173</v>
      </c>
      <c r="AO3" s="40">
        <v>1.489198</v>
      </c>
      <c r="AP3" s="40">
        <v>76.853859999999997</v>
      </c>
      <c r="AQ3" s="40">
        <v>75.137330000000006</v>
      </c>
      <c r="AR3" s="40">
        <v>73.707210000000003</v>
      </c>
      <c r="AS3" s="40">
        <v>72.543400000000005</v>
      </c>
      <c r="AT3" s="40">
        <v>71.338260000000005</v>
      </c>
      <c r="AU3" s="40">
        <v>70.386570000000006</v>
      </c>
      <c r="AV3" s="40">
        <v>69.531809999999993</v>
      </c>
      <c r="AW3" s="40">
        <v>70.099540000000005</v>
      </c>
      <c r="AX3" s="40">
        <v>73.330759999999998</v>
      </c>
      <c r="AY3" s="40">
        <v>77.819879999999998</v>
      </c>
      <c r="AZ3" s="40">
        <v>81.88673</v>
      </c>
      <c r="BA3" s="40">
        <v>85.880269999999996</v>
      </c>
      <c r="BB3" s="40">
        <v>89.420150000000007</v>
      </c>
      <c r="BC3" s="40">
        <v>92.394360000000006</v>
      </c>
      <c r="BD3" s="40">
        <v>94.759690000000006</v>
      </c>
      <c r="BE3" s="40">
        <v>96.335729999999998</v>
      </c>
      <c r="BF3" s="40">
        <v>97.020480000000006</v>
      </c>
      <c r="BG3" s="40">
        <v>96.506839999999997</v>
      </c>
      <c r="BH3" s="40">
        <v>95.056880000000007</v>
      </c>
      <c r="BI3" s="40">
        <v>92.189490000000006</v>
      </c>
      <c r="BJ3" s="40">
        <v>87.821449999999999</v>
      </c>
      <c r="BK3" s="40">
        <v>84.162629999999993</v>
      </c>
      <c r="BL3" s="40">
        <v>81.242869999999996</v>
      </c>
      <c r="BM3" s="40">
        <v>78.879230000000007</v>
      </c>
      <c r="BN3" s="40">
        <v>-1.5734499999999998E-2</v>
      </c>
      <c r="BO3" s="40">
        <v>-8.3943000000000004E-3</v>
      </c>
      <c r="BP3" s="40">
        <v>1.4457999999999999E-3</v>
      </c>
      <c r="BQ3" s="40">
        <v>4.5980000000000001E-4</v>
      </c>
      <c r="BR3" s="40">
        <v>-7.4399999999999998E-4</v>
      </c>
      <c r="BS3" s="40">
        <v>-4.6210000000000001E-4</v>
      </c>
      <c r="BT3" s="40">
        <v>-6.1076999999999998E-3</v>
      </c>
      <c r="BU3" s="40">
        <v>-1.07542E-2</v>
      </c>
      <c r="BV3" s="40">
        <v>-6.9522999999999998E-3</v>
      </c>
      <c r="BW3" s="40">
        <v>-6.7152999999999996E-3</v>
      </c>
      <c r="BX3" s="40">
        <v>2.0622000000000001E-3</v>
      </c>
      <c r="BY3" s="40">
        <v>5.9857E-3</v>
      </c>
      <c r="BZ3" s="40">
        <v>-2.7650000000000001E-3</v>
      </c>
      <c r="CA3" s="40">
        <v>-3.48276E-2</v>
      </c>
      <c r="CB3" s="40">
        <v>0.1492021</v>
      </c>
      <c r="CC3" s="40">
        <v>0.20010510000000001</v>
      </c>
      <c r="CD3" s="40">
        <v>0.21831829999999999</v>
      </c>
      <c r="CE3" s="40">
        <v>0.21923219999999999</v>
      </c>
      <c r="CF3" s="40">
        <v>0.16376540000000001</v>
      </c>
      <c r="CG3" s="40">
        <v>-6.3436199999999998E-2</v>
      </c>
      <c r="CH3" s="40">
        <v>-0.10212540000000001</v>
      </c>
      <c r="CI3" s="40">
        <v>-8.9702799999999999E-2</v>
      </c>
      <c r="CJ3" s="40">
        <v>-5.7915000000000001E-2</v>
      </c>
      <c r="CK3" s="40">
        <v>-4.2306400000000001E-2</v>
      </c>
      <c r="CL3" s="44">
        <v>7.2500000000000005E-7</v>
      </c>
      <c r="CM3" s="44">
        <v>3.77E-7</v>
      </c>
      <c r="CN3" s="44">
        <v>9.8599999999999996E-8</v>
      </c>
      <c r="CO3" s="44">
        <v>4.4999999999999999E-8</v>
      </c>
      <c r="CP3" s="44">
        <v>1.18E-7</v>
      </c>
      <c r="CQ3" s="44">
        <v>4.1100000000000001E-7</v>
      </c>
      <c r="CR3" s="44">
        <v>5.6400000000000002E-7</v>
      </c>
      <c r="CS3" s="44">
        <v>5.4799999999999998E-7</v>
      </c>
      <c r="CT3" s="44">
        <v>6.2399999999999998E-7</v>
      </c>
      <c r="CU3" s="44">
        <v>5.3000000000000001E-7</v>
      </c>
      <c r="CV3" s="44">
        <v>2.3699999999999999E-7</v>
      </c>
      <c r="CW3" s="44">
        <v>8.9299999999999999E-8</v>
      </c>
      <c r="CX3" s="44">
        <v>2.17E-7</v>
      </c>
      <c r="CY3" s="44">
        <v>1.1400000000000001E-6</v>
      </c>
      <c r="CZ3" s="44">
        <v>2.1600000000000001E-6</v>
      </c>
      <c r="DA3" s="44">
        <v>2.7099999999999999E-6</v>
      </c>
      <c r="DB3" s="44">
        <v>3.4400000000000001E-6</v>
      </c>
      <c r="DC3" s="44">
        <v>3.9400000000000004E-6</v>
      </c>
      <c r="DD3" s="44">
        <v>3.9400000000000004E-6</v>
      </c>
      <c r="DE3" s="44">
        <v>3.32E-6</v>
      </c>
      <c r="DF3" s="44">
        <v>2.9799999999999998E-6</v>
      </c>
      <c r="DG3" s="44">
        <v>2.8700000000000001E-6</v>
      </c>
      <c r="DH3" s="44">
        <v>2.5500000000000001E-6</v>
      </c>
      <c r="DI3" s="44">
        <v>2.08E-6</v>
      </c>
      <c r="DJ3" s="44"/>
    </row>
    <row r="4" spans="1:114" s="40" customFormat="1" x14ac:dyDescent="0.25">
      <c r="A4" s="40" t="str">
        <f t="shared" si="0"/>
        <v>Greater Bay Area_All_All_All_All_All_2958465</v>
      </c>
      <c r="B4" s="40" t="s">
        <v>142</v>
      </c>
      <c r="C4" s="40" t="s">
        <v>174</v>
      </c>
      <c r="D4" s="40" t="s">
        <v>174</v>
      </c>
      <c r="E4" s="40" t="s">
        <v>0</v>
      </c>
      <c r="F4" s="40" t="s">
        <v>0</v>
      </c>
      <c r="G4" s="40" t="s">
        <v>0</v>
      </c>
      <c r="H4" s="40" t="s">
        <v>0</v>
      </c>
      <c r="I4" s="40" t="s">
        <v>0</v>
      </c>
      <c r="J4" s="41">
        <v>2958465</v>
      </c>
      <c r="K4" s="42">
        <v>15</v>
      </c>
      <c r="L4" s="40">
        <v>19</v>
      </c>
      <c r="M4" s="43">
        <v>9300.0830000000005</v>
      </c>
      <c r="N4" s="40">
        <v>0</v>
      </c>
      <c r="O4" s="40">
        <v>0</v>
      </c>
      <c r="P4" s="40">
        <v>0</v>
      </c>
      <c r="Q4" s="40">
        <v>0</v>
      </c>
      <c r="R4" s="40">
        <v>0.97709849999999998</v>
      </c>
      <c r="S4" s="40">
        <v>0.84884890000000002</v>
      </c>
      <c r="T4" s="40">
        <v>0.76471639999999996</v>
      </c>
      <c r="U4" s="40">
        <v>0.70020320000000003</v>
      </c>
      <c r="V4" s="40">
        <v>0.66164469999999997</v>
      </c>
      <c r="W4" s="40">
        <v>0.64358150000000003</v>
      </c>
      <c r="X4" s="40">
        <v>0.67162480000000002</v>
      </c>
      <c r="Y4" s="40">
        <v>0.75703730000000002</v>
      </c>
      <c r="Z4" s="40">
        <v>0.86624089999999998</v>
      </c>
      <c r="AA4" s="40">
        <v>0.96532700000000005</v>
      </c>
      <c r="AB4" s="40">
        <v>1.0784279999999999</v>
      </c>
      <c r="AC4" s="40">
        <v>1.226631</v>
      </c>
      <c r="AD4" s="40">
        <v>1.406517</v>
      </c>
      <c r="AE4" s="40">
        <v>1.5458130000000001</v>
      </c>
      <c r="AF4" s="40">
        <v>1.471422</v>
      </c>
      <c r="AG4" s="40">
        <v>1.539836</v>
      </c>
      <c r="AH4" s="40">
        <v>1.6131949999999999</v>
      </c>
      <c r="AI4" s="40">
        <v>1.695138</v>
      </c>
      <c r="AJ4" s="40">
        <v>1.7308380000000001</v>
      </c>
      <c r="AK4" s="40">
        <v>1.8644510000000001</v>
      </c>
      <c r="AL4" s="40">
        <v>1.790988</v>
      </c>
      <c r="AM4" s="40">
        <v>1.6769400000000001</v>
      </c>
      <c r="AN4" s="40">
        <v>1.4501500000000001</v>
      </c>
      <c r="AO4" s="40">
        <v>1.233787</v>
      </c>
      <c r="AP4" s="40">
        <v>70.619960000000006</v>
      </c>
      <c r="AQ4" s="40">
        <v>68.864689999999996</v>
      </c>
      <c r="AR4" s="40">
        <v>67.756159999999994</v>
      </c>
      <c r="AS4" s="40">
        <v>66.828050000000005</v>
      </c>
      <c r="AT4" s="40">
        <v>65.879429999999999</v>
      </c>
      <c r="AU4" s="40">
        <v>65.290629999999993</v>
      </c>
      <c r="AV4" s="40">
        <v>64.740210000000005</v>
      </c>
      <c r="AW4" s="40">
        <v>65.229020000000006</v>
      </c>
      <c r="AX4" s="40">
        <v>68.126170000000002</v>
      </c>
      <c r="AY4" s="40">
        <v>72.53783</v>
      </c>
      <c r="AZ4" s="40">
        <v>77.214889999999997</v>
      </c>
      <c r="BA4" s="40">
        <v>81.664649999999995</v>
      </c>
      <c r="BB4" s="40">
        <v>85.712599999999995</v>
      </c>
      <c r="BC4" s="40">
        <v>89.361339999999998</v>
      </c>
      <c r="BD4" s="40">
        <v>92.246030000000005</v>
      </c>
      <c r="BE4" s="40">
        <v>93.58802</v>
      </c>
      <c r="BF4" s="40">
        <v>93.487719999999996</v>
      </c>
      <c r="BG4" s="40">
        <v>92.214789999999994</v>
      </c>
      <c r="BH4" s="40">
        <v>90.0077</v>
      </c>
      <c r="BI4" s="40">
        <v>86.103470000000002</v>
      </c>
      <c r="BJ4" s="40">
        <v>81.060760000000002</v>
      </c>
      <c r="BK4" s="40">
        <v>77.237020000000001</v>
      </c>
      <c r="BL4" s="40">
        <v>74.545770000000005</v>
      </c>
      <c r="BM4" s="40">
        <v>72.422210000000007</v>
      </c>
      <c r="BN4" s="40">
        <v>-2.0653100000000001E-2</v>
      </c>
      <c r="BO4" s="40">
        <v>-1.41855E-2</v>
      </c>
      <c r="BP4" s="40">
        <v>-1.0797999999999999E-3</v>
      </c>
      <c r="BQ4" s="40">
        <v>1.1141E-3</v>
      </c>
      <c r="BR4" s="40">
        <v>1.1046999999999999E-3</v>
      </c>
      <c r="BS4" s="40">
        <v>-1.0819E-3</v>
      </c>
      <c r="BT4" s="40">
        <v>-5.9153000000000001E-3</v>
      </c>
      <c r="BU4" s="40">
        <v>-6.9693000000000003E-3</v>
      </c>
      <c r="BV4" s="40">
        <v>2.4699999999999999E-4</v>
      </c>
      <c r="BW4" s="40">
        <v>1.7515E-3</v>
      </c>
      <c r="BX4" s="40">
        <v>1.0152400000000001E-2</v>
      </c>
      <c r="BY4" s="40">
        <v>7.1755999999999999E-3</v>
      </c>
      <c r="BZ4" s="40">
        <v>-7.9325999999999997E-3</v>
      </c>
      <c r="CA4" s="40">
        <v>-3.3440200000000003E-2</v>
      </c>
      <c r="CB4" s="40">
        <v>0.13150480000000001</v>
      </c>
      <c r="CC4" s="40">
        <v>0.17791280000000001</v>
      </c>
      <c r="CD4" s="40">
        <v>0.19495190000000001</v>
      </c>
      <c r="CE4" s="40">
        <v>0.1984166</v>
      </c>
      <c r="CF4" s="40">
        <v>0.15036459999999999</v>
      </c>
      <c r="CG4" s="40">
        <v>-3.4136899999999998E-2</v>
      </c>
      <c r="CH4" s="40">
        <v>-7.0208699999999999E-2</v>
      </c>
      <c r="CI4" s="40">
        <v>-7.6518600000000006E-2</v>
      </c>
      <c r="CJ4" s="40">
        <v>-5.8169800000000001E-2</v>
      </c>
      <c r="CK4" s="40">
        <v>-4.7442600000000001E-2</v>
      </c>
      <c r="CL4" s="44">
        <v>3.7100000000000001E-6</v>
      </c>
      <c r="CM4" s="44">
        <v>1.8899999999999999E-6</v>
      </c>
      <c r="CN4" s="44">
        <v>5.0699999999999997E-7</v>
      </c>
      <c r="CO4" s="44">
        <v>2.1899999999999999E-7</v>
      </c>
      <c r="CP4" s="44">
        <v>6.06E-7</v>
      </c>
      <c r="CQ4" s="44">
        <v>2.4200000000000001E-6</v>
      </c>
      <c r="CR4" s="44">
        <v>3.4400000000000001E-6</v>
      </c>
      <c r="CS4" s="44">
        <v>3.4199999999999999E-6</v>
      </c>
      <c r="CT4" s="44">
        <v>3.9899999999999999E-6</v>
      </c>
      <c r="CU4" s="44">
        <v>2.9799999999999998E-6</v>
      </c>
      <c r="CV4" s="44">
        <v>1.3799999999999999E-6</v>
      </c>
      <c r="CW4" s="44">
        <v>5.3600000000000004E-7</v>
      </c>
      <c r="CX4" s="44">
        <v>1.24E-6</v>
      </c>
      <c r="CY4" s="44">
        <v>6.0599999999999996E-6</v>
      </c>
      <c r="CZ4" s="44">
        <v>1.13E-5</v>
      </c>
      <c r="DA4" s="44">
        <v>1.42E-5</v>
      </c>
      <c r="DB4" s="44">
        <v>1.8E-5</v>
      </c>
      <c r="DC4" s="44">
        <v>2.05E-5</v>
      </c>
      <c r="DD4" s="44">
        <v>2.0400000000000001E-5</v>
      </c>
      <c r="DE4" s="44">
        <v>1.77E-5</v>
      </c>
      <c r="DF4" s="44">
        <v>1.59E-5</v>
      </c>
      <c r="DG4" s="44">
        <v>1.5099999999999999E-5</v>
      </c>
      <c r="DH4" s="44">
        <v>1.36E-5</v>
      </c>
      <c r="DI4" s="44">
        <v>1.11E-5</v>
      </c>
      <c r="DJ4" s="44"/>
    </row>
    <row r="5" spans="1:114" s="40" customFormat="1" x14ac:dyDescent="0.25">
      <c r="A5" s="40" t="str">
        <f t="shared" si="0"/>
        <v>Greater Fresno Area_All_All_All_All_All_2958465</v>
      </c>
      <c r="B5" s="40" t="s">
        <v>142</v>
      </c>
      <c r="C5" s="40" t="s">
        <v>175</v>
      </c>
      <c r="D5" s="40" t="s">
        <v>175</v>
      </c>
      <c r="E5" s="40" t="s">
        <v>0</v>
      </c>
      <c r="F5" s="40" t="s">
        <v>0</v>
      </c>
      <c r="G5" s="40" t="s">
        <v>0</v>
      </c>
      <c r="H5" s="40" t="s">
        <v>0</v>
      </c>
      <c r="I5" s="40" t="s">
        <v>0</v>
      </c>
      <c r="J5" s="41">
        <v>2958465</v>
      </c>
      <c r="K5" s="42">
        <v>15</v>
      </c>
      <c r="L5" s="40">
        <v>19</v>
      </c>
      <c r="M5" s="43">
        <v>14082.67</v>
      </c>
      <c r="N5" s="40">
        <v>0</v>
      </c>
      <c r="O5" s="40">
        <v>0</v>
      </c>
      <c r="P5" s="40">
        <v>0</v>
      </c>
      <c r="Q5" s="40">
        <v>0</v>
      </c>
      <c r="R5" s="40">
        <v>1.5146329999999999</v>
      </c>
      <c r="S5" s="40">
        <v>1.304386</v>
      </c>
      <c r="T5" s="40">
        <v>1.1500459999999999</v>
      </c>
      <c r="U5" s="40">
        <v>1.0307820000000001</v>
      </c>
      <c r="V5" s="40">
        <v>0.96552709999999997</v>
      </c>
      <c r="W5" s="40">
        <v>0.92672730000000003</v>
      </c>
      <c r="X5" s="40">
        <v>0.95295260000000004</v>
      </c>
      <c r="Y5" s="40">
        <v>1.034257</v>
      </c>
      <c r="Z5" s="40">
        <v>1.138871</v>
      </c>
      <c r="AA5" s="40">
        <v>1.3163389999999999</v>
      </c>
      <c r="AB5" s="40">
        <v>1.5618570000000001</v>
      </c>
      <c r="AC5" s="40">
        <v>1.845424</v>
      </c>
      <c r="AD5" s="40">
        <v>2.1181480000000001</v>
      </c>
      <c r="AE5" s="40">
        <v>2.374196</v>
      </c>
      <c r="AF5" s="40">
        <v>2.3957510000000002</v>
      </c>
      <c r="AG5" s="40">
        <v>2.5370720000000002</v>
      </c>
      <c r="AH5" s="40">
        <v>2.6698590000000002</v>
      </c>
      <c r="AI5" s="40">
        <v>2.7439830000000001</v>
      </c>
      <c r="AJ5" s="40">
        <v>2.7507799999999998</v>
      </c>
      <c r="AK5" s="40">
        <v>2.813809</v>
      </c>
      <c r="AL5" s="40">
        <v>2.6675339999999998</v>
      </c>
      <c r="AM5" s="40">
        <v>2.455775</v>
      </c>
      <c r="AN5" s="40">
        <v>2.1113659999999999</v>
      </c>
      <c r="AO5" s="40">
        <v>1.7677160000000001</v>
      </c>
      <c r="AP5" s="40">
        <v>85.669790000000006</v>
      </c>
      <c r="AQ5" s="40">
        <v>83.877160000000003</v>
      </c>
      <c r="AR5" s="40">
        <v>81.893680000000003</v>
      </c>
      <c r="AS5" s="40">
        <v>80.314610000000002</v>
      </c>
      <c r="AT5" s="40">
        <v>78.438130000000001</v>
      </c>
      <c r="AU5" s="40">
        <v>77.30668</v>
      </c>
      <c r="AV5" s="40">
        <v>76.068430000000006</v>
      </c>
      <c r="AW5" s="40">
        <v>76.227490000000003</v>
      </c>
      <c r="AX5" s="40">
        <v>78.907660000000007</v>
      </c>
      <c r="AY5" s="40">
        <v>83.230029999999999</v>
      </c>
      <c r="AZ5" s="40">
        <v>86.859170000000006</v>
      </c>
      <c r="BA5" s="40">
        <v>90.218379999999996</v>
      </c>
      <c r="BB5" s="40">
        <v>93.257409999999993</v>
      </c>
      <c r="BC5" s="40">
        <v>96.130709999999993</v>
      </c>
      <c r="BD5" s="40">
        <v>98.621799999999993</v>
      </c>
      <c r="BE5" s="40">
        <v>100.4349</v>
      </c>
      <c r="BF5" s="40">
        <v>101.6915</v>
      </c>
      <c r="BG5" s="40">
        <v>101.8272</v>
      </c>
      <c r="BH5" s="40">
        <v>100.8488</v>
      </c>
      <c r="BI5" s="40">
        <v>98.79598</v>
      </c>
      <c r="BJ5" s="40">
        <v>95.992069999999998</v>
      </c>
      <c r="BK5" s="40">
        <v>93.14461</v>
      </c>
      <c r="BL5" s="40">
        <v>90.290790000000001</v>
      </c>
      <c r="BM5" s="40">
        <v>87.58211</v>
      </c>
      <c r="BN5" s="40">
        <v>-1.0634599999999999E-2</v>
      </c>
      <c r="BO5" s="40">
        <v>-2.0826999999999998E-3</v>
      </c>
      <c r="BP5" s="40">
        <v>3.9979000000000004E-3</v>
      </c>
      <c r="BQ5" s="40">
        <v>-8.25E-5</v>
      </c>
      <c r="BR5" s="40">
        <v>-2.5508000000000002E-3</v>
      </c>
      <c r="BS5" s="40">
        <v>9.0600000000000007E-5</v>
      </c>
      <c r="BT5" s="40">
        <v>-6.2874000000000003E-3</v>
      </c>
      <c r="BU5" s="40">
        <v>-1.39997E-2</v>
      </c>
      <c r="BV5" s="40">
        <v>-1.2138299999999999E-2</v>
      </c>
      <c r="BW5" s="40">
        <v>-1.2837100000000001E-2</v>
      </c>
      <c r="BX5" s="40">
        <v>-3.4198000000000002E-3</v>
      </c>
      <c r="BY5" s="40">
        <v>5.1095000000000003E-3</v>
      </c>
      <c r="BZ5" s="40">
        <v>3.9199999999999999E-4</v>
      </c>
      <c r="CA5" s="40">
        <v>-3.5066399999999998E-2</v>
      </c>
      <c r="CB5" s="40">
        <v>0.16349089999999999</v>
      </c>
      <c r="CC5" s="40">
        <v>0.21566569999999999</v>
      </c>
      <c r="CD5" s="40">
        <v>0.2332021</v>
      </c>
      <c r="CE5" s="40">
        <v>0.2319185</v>
      </c>
      <c r="CF5" s="40">
        <v>0.1722369</v>
      </c>
      <c r="CG5" s="40">
        <v>-8.0005499999999993E-2</v>
      </c>
      <c r="CH5" s="40">
        <v>-0.1241512</v>
      </c>
      <c r="CI5" s="40">
        <v>-9.9981299999999995E-2</v>
      </c>
      <c r="CJ5" s="40">
        <v>-5.7492599999999998E-2</v>
      </c>
      <c r="CK5" s="40">
        <v>-3.74262E-2</v>
      </c>
      <c r="CL5" s="44">
        <v>4.7099999999999998E-6</v>
      </c>
      <c r="CM5" s="44">
        <v>2.4600000000000002E-6</v>
      </c>
      <c r="CN5" s="44">
        <v>6.5199999999999996E-7</v>
      </c>
      <c r="CO5" s="44">
        <v>3.0400000000000002E-7</v>
      </c>
      <c r="CP5" s="44">
        <v>7.7199999999999998E-7</v>
      </c>
      <c r="CQ5" s="44">
        <v>2.4700000000000001E-6</v>
      </c>
      <c r="CR5" s="44">
        <v>3.3900000000000002E-6</v>
      </c>
      <c r="CS5" s="44">
        <v>3.3000000000000002E-6</v>
      </c>
      <c r="CT5" s="44">
        <v>3.67E-6</v>
      </c>
      <c r="CU5" s="44">
        <v>3.2600000000000001E-6</v>
      </c>
      <c r="CV5" s="44">
        <v>1.5099999999999999E-6</v>
      </c>
      <c r="CW5" s="44">
        <v>5.6300000000000005E-7</v>
      </c>
      <c r="CX5" s="44">
        <v>1.37E-6</v>
      </c>
      <c r="CY5" s="44">
        <v>7.0700000000000001E-6</v>
      </c>
      <c r="CZ5" s="44">
        <v>1.36E-5</v>
      </c>
      <c r="DA5" s="44">
        <v>1.7E-5</v>
      </c>
      <c r="DB5" s="44">
        <v>2.1500000000000001E-5</v>
      </c>
      <c r="DC5" s="44">
        <v>2.4700000000000001E-5</v>
      </c>
      <c r="DD5" s="44">
        <v>2.48E-5</v>
      </c>
      <c r="DE5" s="44">
        <v>2.0800000000000001E-5</v>
      </c>
      <c r="DF5" s="44">
        <v>1.88E-5</v>
      </c>
      <c r="DG5" s="44">
        <v>1.8199999999999999E-5</v>
      </c>
      <c r="DH5" s="44">
        <v>1.6200000000000001E-5</v>
      </c>
      <c r="DI5" s="44">
        <v>1.3200000000000001E-5</v>
      </c>
      <c r="DJ5" s="44"/>
    </row>
    <row r="6" spans="1:114" s="40" customFormat="1" x14ac:dyDescent="0.25">
      <c r="A6" s="40" t="str">
        <f t="shared" si="0"/>
        <v>Humboldt_All_All_All_All_All_2958465</v>
      </c>
      <c r="B6" s="40" t="s">
        <v>142</v>
      </c>
      <c r="C6" s="40" t="s">
        <v>176</v>
      </c>
      <c r="D6" s="40" t="s">
        <v>176</v>
      </c>
      <c r="E6" s="40" t="s">
        <v>0</v>
      </c>
      <c r="F6" s="40" t="s">
        <v>0</v>
      </c>
      <c r="G6" s="40" t="s">
        <v>0</v>
      </c>
      <c r="H6" s="40" t="s">
        <v>0</v>
      </c>
      <c r="I6" s="40" t="s">
        <v>0</v>
      </c>
      <c r="J6" s="41">
        <v>2958465</v>
      </c>
      <c r="K6" s="42">
        <v>15</v>
      </c>
      <c r="L6" s="40">
        <v>19</v>
      </c>
      <c r="M6" s="43">
        <v>73.166669999999996</v>
      </c>
      <c r="N6" s="40">
        <v>1</v>
      </c>
      <c r="O6" s="40">
        <v>0</v>
      </c>
      <c r="P6" s="40">
        <v>0</v>
      </c>
      <c r="Q6" s="40">
        <v>0</v>
      </c>
      <c r="AP6" s="40">
        <v>58.000399999999999</v>
      </c>
      <c r="AQ6" s="40">
        <v>57.011510000000001</v>
      </c>
      <c r="AR6" s="40">
        <v>56.304169999999999</v>
      </c>
      <c r="AS6" s="40">
        <v>55.837899999999998</v>
      </c>
      <c r="AT6" s="40">
        <v>55.442860000000003</v>
      </c>
      <c r="AU6" s="40">
        <v>55.10615</v>
      </c>
      <c r="AV6" s="40">
        <v>54.81429</v>
      </c>
      <c r="AW6" s="40">
        <v>55.229959999999998</v>
      </c>
      <c r="AX6" s="40">
        <v>56.776989999999998</v>
      </c>
      <c r="AY6" s="40">
        <v>59.3504</v>
      </c>
      <c r="AZ6" s="40">
        <v>62.266269999999999</v>
      </c>
      <c r="BA6" s="40">
        <v>65.601979999999998</v>
      </c>
      <c r="BB6" s="40">
        <v>68.001189999999994</v>
      </c>
      <c r="BC6" s="40">
        <v>70.285120000000006</v>
      </c>
      <c r="BD6" s="40">
        <v>71.379170000000002</v>
      </c>
      <c r="BE6" s="40">
        <v>70.91686</v>
      </c>
      <c r="BF6" s="40">
        <v>70.852969999999999</v>
      </c>
      <c r="BG6" s="40">
        <v>69.636899999999997</v>
      </c>
      <c r="BH6" s="40">
        <v>68.365880000000004</v>
      </c>
      <c r="BI6" s="40">
        <v>66.065079999999995</v>
      </c>
      <c r="BJ6" s="40">
        <v>63.35913</v>
      </c>
      <c r="BK6" s="40">
        <v>61.541069999999998</v>
      </c>
      <c r="BL6" s="40">
        <v>60.209330000000001</v>
      </c>
      <c r="BM6" s="40">
        <v>59.113289999999999</v>
      </c>
      <c r="CL6" s="44"/>
      <c r="CM6" s="44"/>
      <c r="CN6" s="44"/>
      <c r="CO6" s="44"/>
      <c r="CP6" s="44"/>
      <c r="CQ6" s="44"/>
      <c r="CR6" s="44"/>
      <c r="CS6" s="44"/>
      <c r="CT6" s="44"/>
      <c r="CU6" s="44"/>
      <c r="CV6" s="44"/>
      <c r="CW6" s="44"/>
      <c r="CX6" s="44"/>
      <c r="CY6" s="44"/>
      <c r="CZ6" s="44"/>
      <c r="DA6" s="44"/>
      <c r="DB6" s="44"/>
      <c r="DC6" s="44"/>
      <c r="DD6" s="44"/>
      <c r="DE6" s="44"/>
      <c r="DF6" s="44"/>
      <c r="DG6" s="44"/>
      <c r="DH6" s="44"/>
      <c r="DI6" s="44"/>
      <c r="DJ6" s="44"/>
    </row>
    <row r="7" spans="1:114" s="40" customFormat="1" x14ac:dyDescent="0.25">
      <c r="A7" s="40" t="str">
        <f t="shared" si="0"/>
        <v>Kern_All_All_All_All_All_2958465</v>
      </c>
      <c r="B7" s="40" t="s">
        <v>142</v>
      </c>
      <c r="C7" s="40" t="s">
        <v>177</v>
      </c>
      <c r="D7" s="40" t="s">
        <v>177</v>
      </c>
      <c r="E7" s="40" t="s">
        <v>0</v>
      </c>
      <c r="F7" s="40" t="s">
        <v>0</v>
      </c>
      <c r="G7" s="40" t="s">
        <v>0</v>
      </c>
      <c r="H7" s="40" t="s">
        <v>0</v>
      </c>
      <c r="I7" s="40" t="s">
        <v>0</v>
      </c>
      <c r="J7" s="41">
        <v>2958465</v>
      </c>
      <c r="K7" s="42">
        <v>15</v>
      </c>
      <c r="L7" s="40">
        <v>19</v>
      </c>
      <c r="M7" s="43">
        <v>5516.5</v>
      </c>
      <c r="N7" s="40">
        <v>0</v>
      </c>
      <c r="O7" s="40">
        <v>0</v>
      </c>
      <c r="P7" s="40">
        <v>0</v>
      </c>
      <c r="Q7" s="40">
        <v>0</v>
      </c>
      <c r="R7" s="40">
        <v>1.640471</v>
      </c>
      <c r="S7" s="40">
        <v>1.4263920000000001</v>
      </c>
      <c r="T7" s="40">
        <v>1.260591</v>
      </c>
      <c r="U7" s="40">
        <v>1.15577</v>
      </c>
      <c r="V7" s="40">
        <v>1.069836</v>
      </c>
      <c r="W7" s="40">
        <v>1.0033879999999999</v>
      </c>
      <c r="X7" s="40">
        <v>0.97687970000000002</v>
      </c>
      <c r="Y7" s="40">
        <v>1.0466839999999999</v>
      </c>
      <c r="Z7" s="40">
        <v>1.1829350000000001</v>
      </c>
      <c r="AA7" s="40">
        <v>1.3724019999999999</v>
      </c>
      <c r="AB7" s="40">
        <v>1.5993599999999999</v>
      </c>
      <c r="AC7" s="40">
        <v>1.8625970000000001</v>
      </c>
      <c r="AD7" s="40">
        <v>2.1814680000000002</v>
      </c>
      <c r="AE7" s="40">
        <v>2.4534850000000001</v>
      </c>
      <c r="AF7" s="40">
        <v>2.4902470000000001</v>
      </c>
      <c r="AG7" s="40">
        <v>2.670858</v>
      </c>
      <c r="AH7" s="40">
        <v>2.8005680000000002</v>
      </c>
      <c r="AI7" s="40">
        <v>2.8654289999999998</v>
      </c>
      <c r="AJ7" s="40">
        <v>2.8691689999999999</v>
      </c>
      <c r="AK7" s="40">
        <v>2.9668969999999999</v>
      </c>
      <c r="AL7" s="40">
        <v>2.81589</v>
      </c>
      <c r="AM7" s="40">
        <v>2.588603</v>
      </c>
      <c r="AN7" s="40">
        <v>2.2561460000000002</v>
      </c>
      <c r="AO7" s="40">
        <v>1.9377219999999999</v>
      </c>
      <c r="AP7" s="40">
        <v>87.3</v>
      </c>
      <c r="AQ7" s="40">
        <v>85.95</v>
      </c>
      <c r="AR7" s="40">
        <v>84.266660000000002</v>
      </c>
      <c r="AS7" s="40">
        <v>82.970830000000007</v>
      </c>
      <c r="AT7" s="40">
        <v>81.233339999999998</v>
      </c>
      <c r="AU7" s="40">
        <v>79.875</v>
      </c>
      <c r="AV7" s="40">
        <v>78.833340000000007</v>
      </c>
      <c r="AW7" s="40">
        <v>79.212500000000006</v>
      </c>
      <c r="AX7" s="40">
        <v>82.870829999999998</v>
      </c>
      <c r="AY7" s="40">
        <v>86.204160000000002</v>
      </c>
      <c r="AZ7" s="40">
        <v>89.108339999999998</v>
      </c>
      <c r="BA7" s="40">
        <v>92.258330000000001</v>
      </c>
      <c r="BB7" s="40">
        <v>95.1875</v>
      </c>
      <c r="BC7" s="40">
        <v>97.758330000000001</v>
      </c>
      <c r="BD7" s="40">
        <v>99.841669999999993</v>
      </c>
      <c r="BE7" s="40">
        <v>101.6917</v>
      </c>
      <c r="BF7" s="40">
        <v>102.69580000000001</v>
      </c>
      <c r="BG7" s="40">
        <v>103.00830000000001</v>
      </c>
      <c r="BH7" s="40">
        <v>102.55</v>
      </c>
      <c r="BI7" s="40">
        <v>101.075</v>
      </c>
      <c r="BJ7" s="40">
        <v>98.125</v>
      </c>
      <c r="BK7" s="40">
        <v>95.404169999999993</v>
      </c>
      <c r="BL7" s="40">
        <v>92.554169999999999</v>
      </c>
      <c r="BM7" s="40">
        <v>89.741669999999999</v>
      </c>
      <c r="BN7" s="40">
        <v>-9.3637000000000008E-3</v>
      </c>
      <c r="BO7" s="40">
        <v>-4.0529999999999999E-4</v>
      </c>
      <c r="BP7" s="40">
        <v>5.3810000000000004E-3</v>
      </c>
      <c r="BQ7" s="40">
        <v>-7.9040000000000002E-4</v>
      </c>
      <c r="BR7" s="40">
        <v>-3.7659999999999998E-3</v>
      </c>
      <c r="BS7" s="40">
        <v>1.0942E-3</v>
      </c>
      <c r="BT7" s="40">
        <v>-4.9430999999999998E-3</v>
      </c>
      <c r="BU7" s="40">
        <v>-1.6000299999999999E-2</v>
      </c>
      <c r="BV7" s="40">
        <v>-1.7991199999999999E-2</v>
      </c>
      <c r="BW7" s="40">
        <v>-1.62115E-2</v>
      </c>
      <c r="BX7" s="40">
        <v>-6.3045999999999996E-3</v>
      </c>
      <c r="BY7" s="40">
        <v>4.1764000000000003E-3</v>
      </c>
      <c r="BZ7" s="40">
        <v>2.5980999999999999E-3</v>
      </c>
      <c r="CA7" s="40">
        <v>-3.3241E-2</v>
      </c>
      <c r="CB7" s="40">
        <v>0.159109</v>
      </c>
      <c r="CC7" s="40">
        <v>0.2102117</v>
      </c>
      <c r="CD7" s="40">
        <v>0.22390350000000001</v>
      </c>
      <c r="CE7" s="40">
        <v>0.22089410000000001</v>
      </c>
      <c r="CF7" s="40">
        <v>0.169937</v>
      </c>
      <c r="CG7" s="40">
        <v>-7.62935E-2</v>
      </c>
      <c r="CH7" s="40">
        <v>-0.11933580000000001</v>
      </c>
      <c r="CI7" s="40">
        <v>-9.4187999999999994E-2</v>
      </c>
      <c r="CJ7" s="40">
        <v>-5.3002000000000001E-2</v>
      </c>
      <c r="CK7" s="40">
        <v>-3.3860899999999999E-2</v>
      </c>
      <c r="CL7" s="44">
        <v>6.64E-6</v>
      </c>
      <c r="CM7" s="44">
        <v>3.4999999999999999E-6</v>
      </c>
      <c r="CN7" s="44">
        <v>9.33E-7</v>
      </c>
      <c r="CO7" s="44">
        <v>4.4400000000000001E-7</v>
      </c>
      <c r="CP7" s="44">
        <v>1.1400000000000001E-6</v>
      </c>
      <c r="CQ7" s="44">
        <v>3.63E-6</v>
      </c>
      <c r="CR7" s="44">
        <v>4.95E-6</v>
      </c>
      <c r="CS7" s="44">
        <v>4.9599999999999999E-6</v>
      </c>
      <c r="CT7" s="44">
        <v>5.9800000000000003E-6</v>
      </c>
      <c r="CU7" s="44">
        <v>5.0100000000000003E-6</v>
      </c>
      <c r="CV7" s="44">
        <v>2.2400000000000002E-6</v>
      </c>
      <c r="CW7" s="44">
        <v>8.23E-7</v>
      </c>
      <c r="CX7" s="44">
        <v>1.95E-6</v>
      </c>
      <c r="CY7" s="44">
        <v>1.0000000000000001E-5</v>
      </c>
      <c r="CZ7" s="44">
        <v>1.91E-5</v>
      </c>
      <c r="DA7" s="44">
        <v>2.3600000000000001E-5</v>
      </c>
      <c r="DB7" s="44">
        <v>2.9799999999999999E-5</v>
      </c>
      <c r="DC7" s="44">
        <v>3.4499999999999998E-5</v>
      </c>
      <c r="DD7" s="44">
        <v>3.4900000000000001E-5</v>
      </c>
      <c r="DE7" s="44">
        <v>2.9600000000000001E-5</v>
      </c>
      <c r="DF7" s="44">
        <v>2.6699999999999998E-5</v>
      </c>
      <c r="DG7" s="44">
        <v>2.58E-5</v>
      </c>
      <c r="DH7" s="44">
        <v>2.3099999999999999E-5</v>
      </c>
      <c r="DI7" s="44">
        <v>1.8899999999999999E-5</v>
      </c>
      <c r="DJ7" s="44"/>
    </row>
    <row r="8" spans="1:114" s="40" customFormat="1" x14ac:dyDescent="0.25">
      <c r="A8" s="40" t="str">
        <f t="shared" si="0"/>
        <v>North Coast and North Bay_All_All_All_All_All_2958465</v>
      </c>
      <c r="B8" s="40" t="s">
        <v>142</v>
      </c>
      <c r="C8" s="40" t="s">
        <v>178</v>
      </c>
      <c r="D8" s="40" t="s">
        <v>178</v>
      </c>
      <c r="E8" s="40" t="s">
        <v>0</v>
      </c>
      <c r="F8" s="40" t="s">
        <v>0</v>
      </c>
      <c r="G8" s="40" t="s">
        <v>0</v>
      </c>
      <c r="H8" s="40" t="s">
        <v>0</v>
      </c>
      <c r="I8" s="40" t="s">
        <v>0</v>
      </c>
      <c r="J8" s="41">
        <v>2958465</v>
      </c>
      <c r="K8" s="42">
        <v>15</v>
      </c>
      <c r="L8" s="40">
        <v>19</v>
      </c>
      <c r="M8" s="43">
        <v>2654.25</v>
      </c>
      <c r="N8" s="40">
        <v>0</v>
      </c>
      <c r="O8" s="40">
        <v>0</v>
      </c>
      <c r="P8" s="40">
        <v>0</v>
      </c>
      <c r="Q8" s="40">
        <v>0</v>
      </c>
      <c r="R8" s="40">
        <v>0.76512619999999998</v>
      </c>
      <c r="S8" s="40">
        <v>0.6877991</v>
      </c>
      <c r="T8" s="40">
        <v>0.6450072</v>
      </c>
      <c r="U8" s="40">
        <v>0.61131999999999997</v>
      </c>
      <c r="V8" s="40">
        <v>0.60935220000000001</v>
      </c>
      <c r="W8" s="40">
        <v>0.63519230000000004</v>
      </c>
      <c r="X8" s="40">
        <v>0.67791259999999998</v>
      </c>
      <c r="Y8" s="40">
        <v>0.74610169999999998</v>
      </c>
      <c r="Z8" s="40">
        <v>0.78775249999999997</v>
      </c>
      <c r="AA8" s="40">
        <v>0.85241710000000004</v>
      </c>
      <c r="AB8" s="40">
        <v>0.92338509999999996</v>
      </c>
      <c r="AC8" s="40">
        <v>1.000645</v>
      </c>
      <c r="AD8" s="40">
        <v>1.1104430000000001</v>
      </c>
      <c r="AE8" s="40">
        <v>1.1941360000000001</v>
      </c>
      <c r="AF8" s="40">
        <v>1.1854750000000001</v>
      </c>
      <c r="AG8" s="40">
        <v>1.225641</v>
      </c>
      <c r="AH8" s="40">
        <v>1.2709410000000001</v>
      </c>
      <c r="AI8" s="40">
        <v>1.3491439999999999</v>
      </c>
      <c r="AJ8" s="40">
        <v>1.302638</v>
      </c>
      <c r="AK8" s="40">
        <v>1.3824700000000001</v>
      </c>
      <c r="AL8" s="40">
        <v>1.310759</v>
      </c>
      <c r="AM8" s="40">
        <v>1.251366</v>
      </c>
      <c r="AN8" s="40">
        <v>1.1231359999999999</v>
      </c>
      <c r="AO8" s="40">
        <v>0.92373320000000003</v>
      </c>
      <c r="AP8" s="40">
        <v>66.422550000000001</v>
      </c>
      <c r="AQ8" s="40">
        <v>64.396199999999993</v>
      </c>
      <c r="AR8" s="40">
        <v>63.052999999999997</v>
      </c>
      <c r="AS8" s="40">
        <v>61.921950000000002</v>
      </c>
      <c r="AT8" s="40">
        <v>60.953949999999999</v>
      </c>
      <c r="AU8" s="40">
        <v>60.244100000000003</v>
      </c>
      <c r="AV8" s="40">
        <v>59.570219999999999</v>
      </c>
      <c r="AW8" s="40">
        <v>60.442599999999999</v>
      </c>
      <c r="AX8" s="40">
        <v>64.224170000000001</v>
      </c>
      <c r="AY8" s="40">
        <v>69.336519999999993</v>
      </c>
      <c r="AZ8" s="40">
        <v>74.791650000000004</v>
      </c>
      <c r="BA8" s="40">
        <v>80.550219999999996</v>
      </c>
      <c r="BB8" s="40">
        <v>85.37679</v>
      </c>
      <c r="BC8" s="40">
        <v>89.809200000000004</v>
      </c>
      <c r="BD8" s="40">
        <v>92.828209999999999</v>
      </c>
      <c r="BE8" s="40">
        <v>93.926050000000004</v>
      </c>
      <c r="BF8" s="40">
        <v>94.008279999999999</v>
      </c>
      <c r="BG8" s="40">
        <v>92.25009</v>
      </c>
      <c r="BH8" s="40">
        <v>89.736429999999999</v>
      </c>
      <c r="BI8" s="40">
        <v>86.021100000000004</v>
      </c>
      <c r="BJ8" s="40">
        <v>80.448329999999999</v>
      </c>
      <c r="BK8" s="40">
        <v>75.931950000000001</v>
      </c>
      <c r="BL8" s="40">
        <v>72.023020000000002</v>
      </c>
      <c r="BM8" s="40">
        <v>69.011660000000006</v>
      </c>
      <c r="BN8" s="40">
        <v>-2.3169599999999999E-2</v>
      </c>
      <c r="BO8" s="40">
        <v>-1.7172300000000001E-2</v>
      </c>
      <c r="BP8" s="40">
        <v>-1.8714000000000001E-3</v>
      </c>
      <c r="BQ8" s="40">
        <v>1.1475000000000001E-3</v>
      </c>
      <c r="BR8" s="40">
        <v>1.758E-3</v>
      </c>
      <c r="BS8" s="40">
        <v>-1.382E-3</v>
      </c>
      <c r="BT8" s="40">
        <v>-6.0572000000000004E-3</v>
      </c>
      <c r="BU8" s="40">
        <v>-5.5196000000000004E-3</v>
      </c>
      <c r="BV8" s="40">
        <v>3.8279E-3</v>
      </c>
      <c r="BW8" s="40">
        <v>5.3921999999999998E-3</v>
      </c>
      <c r="BX8" s="40">
        <v>1.2073800000000001E-2</v>
      </c>
      <c r="BY8" s="40">
        <v>6.8342999999999998E-3</v>
      </c>
      <c r="BZ8" s="40">
        <v>-6.6335999999999999E-3</v>
      </c>
      <c r="CA8" s="40">
        <v>-2.81169E-2</v>
      </c>
      <c r="CB8" s="40">
        <v>0.11790109999999999</v>
      </c>
      <c r="CC8" s="40">
        <v>0.15995870000000001</v>
      </c>
      <c r="CD8" s="40">
        <v>0.17593030000000001</v>
      </c>
      <c r="CE8" s="40">
        <v>0.17523820000000001</v>
      </c>
      <c r="CF8" s="40">
        <v>0.14562020000000001</v>
      </c>
      <c r="CG8" s="40">
        <v>-1.1778500000000001E-2</v>
      </c>
      <c r="CH8" s="40">
        <v>-5.1781500000000001E-2</v>
      </c>
      <c r="CI8" s="40">
        <v>-6.3119400000000006E-2</v>
      </c>
      <c r="CJ8" s="40">
        <v>-5.0845799999999997E-2</v>
      </c>
      <c r="CK8" s="40">
        <v>-4.5167400000000003E-2</v>
      </c>
      <c r="CL8" s="44">
        <v>3.9199999999999997E-6</v>
      </c>
      <c r="CM8" s="44">
        <v>1.9999999999999999E-6</v>
      </c>
      <c r="CN8" s="44">
        <v>5.37E-7</v>
      </c>
      <c r="CO8" s="44">
        <v>2.3200000000000001E-7</v>
      </c>
      <c r="CP8" s="44">
        <v>6.37E-7</v>
      </c>
      <c r="CQ8" s="44">
        <v>2.5299999999999999E-6</v>
      </c>
      <c r="CR8" s="44">
        <v>3.67E-6</v>
      </c>
      <c r="CS8" s="44">
        <v>3.7100000000000001E-6</v>
      </c>
      <c r="CT8" s="44">
        <v>4.3900000000000003E-6</v>
      </c>
      <c r="CU8" s="44">
        <v>2.9699999999999999E-6</v>
      </c>
      <c r="CV8" s="44">
        <v>1.1999999999999999E-6</v>
      </c>
      <c r="CW8" s="44">
        <v>4.7999999999999996E-7</v>
      </c>
      <c r="CX8" s="44">
        <v>1.19E-6</v>
      </c>
      <c r="CY8" s="44">
        <v>6.2299999999999996E-6</v>
      </c>
      <c r="CZ8" s="44">
        <v>1.19E-5</v>
      </c>
      <c r="DA8" s="44">
        <v>1.5099999999999999E-5</v>
      </c>
      <c r="DB8" s="44">
        <v>1.9300000000000002E-5</v>
      </c>
      <c r="DC8" s="44">
        <v>2.2099999999999998E-5</v>
      </c>
      <c r="DD8" s="44">
        <v>2.1800000000000001E-5</v>
      </c>
      <c r="DE8" s="44">
        <v>1.8700000000000001E-5</v>
      </c>
      <c r="DF8" s="44">
        <v>1.6500000000000001E-5</v>
      </c>
      <c r="DG8" s="44">
        <v>1.5500000000000001E-5</v>
      </c>
      <c r="DH8" s="44">
        <v>1.4100000000000001E-5</v>
      </c>
      <c r="DI8" s="44">
        <v>1.1600000000000001E-5</v>
      </c>
      <c r="DJ8" s="44"/>
    </row>
    <row r="9" spans="1:114" s="40" customFormat="1" x14ac:dyDescent="0.25">
      <c r="A9" s="40" t="str">
        <f t="shared" si="0"/>
        <v>Other_All_All_All_All_All_2958465</v>
      </c>
      <c r="B9" s="40" t="s">
        <v>142</v>
      </c>
      <c r="C9" s="40" t="s">
        <v>179</v>
      </c>
      <c r="D9" s="40" t="s">
        <v>179</v>
      </c>
      <c r="E9" s="40" t="s">
        <v>0</v>
      </c>
      <c r="F9" s="40" t="s">
        <v>0</v>
      </c>
      <c r="G9" s="40" t="s">
        <v>0</v>
      </c>
      <c r="H9" s="40" t="s">
        <v>0</v>
      </c>
      <c r="I9" s="40" t="s">
        <v>0</v>
      </c>
      <c r="J9" s="41">
        <v>2958465</v>
      </c>
      <c r="K9" s="42">
        <v>15</v>
      </c>
      <c r="L9" s="40">
        <v>19</v>
      </c>
      <c r="M9" s="43">
        <v>18834.75</v>
      </c>
      <c r="N9" s="40">
        <v>0</v>
      </c>
      <c r="O9" s="40">
        <v>0</v>
      </c>
      <c r="P9" s="40">
        <v>0</v>
      </c>
      <c r="Q9" s="40">
        <v>0</v>
      </c>
      <c r="R9" s="40">
        <v>1.1116790000000001</v>
      </c>
      <c r="S9" s="40">
        <v>0.97458630000000002</v>
      </c>
      <c r="T9" s="40">
        <v>0.8776545</v>
      </c>
      <c r="U9" s="40">
        <v>0.81546750000000001</v>
      </c>
      <c r="V9" s="40">
        <v>0.78450880000000001</v>
      </c>
      <c r="W9" s="40">
        <v>0.77343130000000004</v>
      </c>
      <c r="X9" s="40">
        <v>0.80462590000000001</v>
      </c>
      <c r="Y9" s="40">
        <v>0.87859640000000006</v>
      </c>
      <c r="Z9" s="40">
        <v>0.95841089999999995</v>
      </c>
      <c r="AA9" s="40">
        <v>1.0594669999999999</v>
      </c>
      <c r="AB9" s="40">
        <v>1.2125459999999999</v>
      </c>
      <c r="AC9" s="40">
        <v>1.402423</v>
      </c>
      <c r="AD9" s="40">
        <v>1.621915</v>
      </c>
      <c r="AE9" s="40">
        <v>1.8212680000000001</v>
      </c>
      <c r="AF9" s="40">
        <v>1.8364210000000001</v>
      </c>
      <c r="AG9" s="40">
        <v>1.964917</v>
      </c>
      <c r="AH9" s="40">
        <v>2.0752269999999999</v>
      </c>
      <c r="AI9" s="40">
        <v>2.141076</v>
      </c>
      <c r="AJ9" s="40">
        <v>2.1639620000000002</v>
      </c>
      <c r="AK9" s="40">
        <v>2.220323</v>
      </c>
      <c r="AL9" s="40">
        <v>2.08596</v>
      </c>
      <c r="AM9" s="40">
        <v>1.8833839999999999</v>
      </c>
      <c r="AN9" s="40">
        <v>1.592022</v>
      </c>
      <c r="AO9" s="40">
        <v>1.3292679999999999</v>
      </c>
      <c r="AP9" s="40">
        <v>76.738150000000005</v>
      </c>
      <c r="AQ9" s="40">
        <v>74.952240000000003</v>
      </c>
      <c r="AR9" s="40">
        <v>73.506290000000007</v>
      </c>
      <c r="AS9" s="40">
        <v>72.262780000000006</v>
      </c>
      <c r="AT9" s="40">
        <v>71.189449999999994</v>
      </c>
      <c r="AU9" s="40">
        <v>70.219710000000006</v>
      </c>
      <c r="AV9" s="40">
        <v>69.485209999999995</v>
      </c>
      <c r="AW9" s="40">
        <v>70.036209999999997</v>
      </c>
      <c r="AX9" s="40">
        <v>72.850290000000001</v>
      </c>
      <c r="AY9" s="40">
        <v>76.791210000000007</v>
      </c>
      <c r="AZ9" s="40">
        <v>80.945319999999995</v>
      </c>
      <c r="BA9" s="40">
        <v>85.310850000000002</v>
      </c>
      <c r="BB9" s="40">
        <v>89.255459999999999</v>
      </c>
      <c r="BC9" s="40">
        <v>92.047610000000006</v>
      </c>
      <c r="BD9" s="40">
        <v>94.238150000000005</v>
      </c>
      <c r="BE9" s="40">
        <v>95.864819999999995</v>
      </c>
      <c r="BF9" s="40">
        <v>96.471459999999993</v>
      </c>
      <c r="BG9" s="40">
        <v>95.613720000000001</v>
      </c>
      <c r="BH9" s="40">
        <v>93.842770000000002</v>
      </c>
      <c r="BI9" s="40">
        <v>91.008529999999993</v>
      </c>
      <c r="BJ9" s="40">
        <v>86.974149999999995</v>
      </c>
      <c r="BK9" s="40">
        <v>83.427729999999997</v>
      </c>
      <c r="BL9" s="40">
        <v>80.876589999999993</v>
      </c>
      <c r="BM9" s="40">
        <v>78.776719999999997</v>
      </c>
      <c r="BN9" s="40">
        <v>-1.6528399999999999E-2</v>
      </c>
      <c r="BO9" s="40">
        <v>-9.3635000000000003E-3</v>
      </c>
      <c r="BP9" s="40">
        <v>1.0074000000000001E-3</v>
      </c>
      <c r="BQ9" s="40">
        <v>5.8180000000000005E-4</v>
      </c>
      <c r="BR9" s="40">
        <v>-4.261E-4</v>
      </c>
      <c r="BS9" s="40">
        <v>-5.1659999999999998E-4</v>
      </c>
      <c r="BT9" s="40">
        <v>-6.0137999999999997E-3</v>
      </c>
      <c r="BU9" s="40">
        <v>-1.0153799999999999E-2</v>
      </c>
      <c r="BV9" s="40">
        <v>-5.4504000000000002E-3</v>
      </c>
      <c r="BW9" s="40">
        <v>-4.3461999999999997E-3</v>
      </c>
      <c r="BX9" s="40">
        <v>3.9751999999999999E-3</v>
      </c>
      <c r="BY9" s="40">
        <v>6.2087000000000002E-3</v>
      </c>
      <c r="BZ9" s="40">
        <v>-3.5485E-3</v>
      </c>
      <c r="CA9" s="40">
        <v>-3.4432299999999999E-2</v>
      </c>
      <c r="CB9" s="40">
        <v>0.1441114</v>
      </c>
      <c r="CC9" s="40">
        <v>0.19431899999999999</v>
      </c>
      <c r="CD9" s="40">
        <v>0.21340120000000001</v>
      </c>
      <c r="CE9" s="40">
        <v>0.21502930000000001</v>
      </c>
      <c r="CF9" s="40">
        <v>0.1611213</v>
      </c>
      <c r="CG9" s="40">
        <v>-5.83288E-2</v>
      </c>
      <c r="CH9" s="40">
        <v>-9.8321599999999995E-2</v>
      </c>
      <c r="CI9" s="40">
        <v>-8.8365799999999994E-2</v>
      </c>
      <c r="CJ9" s="40">
        <v>-5.8111099999999999E-2</v>
      </c>
      <c r="CK9" s="40">
        <v>-4.3005099999999997E-2</v>
      </c>
      <c r="CL9" s="44">
        <v>3.36E-6</v>
      </c>
      <c r="CM9" s="44">
        <v>1.7400000000000001E-6</v>
      </c>
      <c r="CN9" s="44">
        <v>4.4799999999999999E-7</v>
      </c>
      <c r="CO9" s="44">
        <v>2.03E-7</v>
      </c>
      <c r="CP9" s="44">
        <v>5.3900000000000005E-7</v>
      </c>
      <c r="CQ9" s="44">
        <v>1.9E-6</v>
      </c>
      <c r="CR9" s="44">
        <v>2.5799999999999999E-6</v>
      </c>
      <c r="CS9" s="44">
        <v>2.4600000000000002E-6</v>
      </c>
      <c r="CT9" s="44">
        <v>2.8200000000000001E-6</v>
      </c>
      <c r="CU9" s="44">
        <v>2.4600000000000002E-6</v>
      </c>
      <c r="CV9" s="44">
        <v>1.06E-6</v>
      </c>
      <c r="CW9" s="44">
        <v>3.9900000000000001E-7</v>
      </c>
      <c r="CX9" s="44">
        <v>9.9300000000000006E-7</v>
      </c>
      <c r="CY9" s="44">
        <v>5.3399999999999997E-6</v>
      </c>
      <c r="CZ9" s="44">
        <v>1.0200000000000001E-5</v>
      </c>
      <c r="DA9" s="44">
        <v>1.27E-5</v>
      </c>
      <c r="DB9" s="44">
        <v>1.6200000000000001E-5</v>
      </c>
      <c r="DC9" s="44">
        <v>1.8600000000000001E-5</v>
      </c>
      <c r="DD9" s="44">
        <v>1.8600000000000001E-5</v>
      </c>
      <c r="DE9" s="44">
        <v>1.56E-5</v>
      </c>
      <c r="DF9" s="44">
        <v>1.3900000000000001E-5</v>
      </c>
      <c r="DG9" s="44">
        <v>1.33E-5</v>
      </c>
      <c r="DH9" s="44">
        <v>1.1800000000000001E-5</v>
      </c>
      <c r="DI9" s="44">
        <v>9.6600000000000007E-6</v>
      </c>
      <c r="DJ9" s="44"/>
    </row>
    <row r="10" spans="1:114" s="40" customFormat="1" x14ac:dyDescent="0.25">
      <c r="A10" s="40" t="str">
        <f t="shared" si="0"/>
        <v>Sierra_All_All_All_All_All_2958465</v>
      </c>
      <c r="B10" s="40" t="s">
        <v>142</v>
      </c>
      <c r="C10" s="40" t="s">
        <v>180</v>
      </c>
      <c r="D10" s="40" t="s">
        <v>180</v>
      </c>
      <c r="E10" s="40" t="s">
        <v>0</v>
      </c>
      <c r="F10" s="40" t="s">
        <v>0</v>
      </c>
      <c r="G10" s="40" t="s">
        <v>0</v>
      </c>
      <c r="H10" s="40" t="s">
        <v>0</v>
      </c>
      <c r="I10" s="40" t="s">
        <v>0</v>
      </c>
      <c r="J10" s="41">
        <v>2958465</v>
      </c>
      <c r="K10" s="42">
        <v>15</v>
      </c>
      <c r="L10" s="40">
        <v>19</v>
      </c>
      <c r="M10" s="43">
        <v>7617.0829999999996</v>
      </c>
      <c r="N10" s="40">
        <v>0</v>
      </c>
      <c r="O10" s="40">
        <v>0</v>
      </c>
      <c r="P10" s="40">
        <v>0</v>
      </c>
      <c r="Q10" s="40">
        <v>0</v>
      </c>
      <c r="R10" s="40">
        <v>1.246759</v>
      </c>
      <c r="S10" s="40">
        <v>1.0798730000000001</v>
      </c>
      <c r="T10" s="40">
        <v>0.97001579999999998</v>
      </c>
      <c r="U10" s="40">
        <v>0.90248349999999999</v>
      </c>
      <c r="V10" s="40">
        <v>0.86951219999999996</v>
      </c>
      <c r="W10" s="40">
        <v>0.88385979999999997</v>
      </c>
      <c r="X10" s="40">
        <v>0.94768110000000005</v>
      </c>
      <c r="Y10" s="40">
        <v>1.0392319999999999</v>
      </c>
      <c r="Z10" s="40">
        <v>1.12347</v>
      </c>
      <c r="AA10" s="40">
        <v>1.236596</v>
      </c>
      <c r="AB10" s="40">
        <v>1.431727</v>
      </c>
      <c r="AC10" s="40">
        <v>1.6419680000000001</v>
      </c>
      <c r="AD10" s="40">
        <v>1.9105810000000001</v>
      </c>
      <c r="AE10" s="40">
        <v>2.1322169999999998</v>
      </c>
      <c r="AF10" s="40">
        <v>2.0133070000000002</v>
      </c>
      <c r="AG10" s="40">
        <v>2.1218620000000001</v>
      </c>
      <c r="AH10" s="40">
        <v>2.227325</v>
      </c>
      <c r="AI10" s="40">
        <v>2.3450199999999999</v>
      </c>
      <c r="AJ10" s="40">
        <v>2.3205680000000002</v>
      </c>
      <c r="AK10" s="40">
        <v>2.5419890000000001</v>
      </c>
      <c r="AL10" s="40">
        <v>2.3993910000000001</v>
      </c>
      <c r="AM10" s="40">
        <v>2.1884009999999998</v>
      </c>
      <c r="AN10" s="40">
        <v>1.8331820000000001</v>
      </c>
      <c r="AO10" s="40">
        <v>1.5122610000000001</v>
      </c>
      <c r="AP10" s="40">
        <v>76.188559999999995</v>
      </c>
      <c r="AQ10" s="40">
        <v>74.84863</v>
      </c>
      <c r="AR10" s="40">
        <v>73.731920000000002</v>
      </c>
      <c r="AS10" s="40">
        <v>72.6404</v>
      </c>
      <c r="AT10" s="40">
        <v>71.527789999999996</v>
      </c>
      <c r="AU10" s="40">
        <v>70.589939999999999</v>
      </c>
      <c r="AV10" s="40">
        <v>69.666790000000006</v>
      </c>
      <c r="AW10" s="40">
        <v>70.773240000000001</v>
      </c>
      <c r="AX10" s="40">
        <v>75.407970000000006</v>
      </c>
      <c r="AY10" s="40">
        <v>81.746700000000004</v>
      </c>
      <c r="AZ10" s="40">
        <v>85.860320000000002</v>
      </c>
      <c r="BA10" s="40">
        <v>89.30592</v>
      </c>
      <c r="BB10" s="40">
        <v>92.335430000000002</v>
      </c>
      <c r="BC10" s="40">
        <v>94.363720000000001</v>
      </c>
      <c r="BD10" s="40">
        <v>96.210430000000002</v>
      </c>
      <c r="BE10" s="40">
        <v>97.878720000000001</v>
      </c>
      <c r="BF10" s="40">
        <v>98.997669999999999</v>
      </c>
      <c r="BG10" s="40">
        <v>99.213059999999999</v>
      </c>
      <c r="BH10" s="40">
        <v>98.095089999999999</v>
      </c>
      <c r="BI10" s="40">
        <v>94.504339999999999</v>
      </c>
      <c r="BJ10" s="40">
        <v>87.920090000000002</v>
      </c>
      <c r="BK10" s="40">
        <v>83.046599999999998</v>
      </c>
      <c r="BL10" s="40">
        <v>79.940449999999998</v>
      </c>
      <c r="BM10" s="40">
        <v>77.873859999999993</v>
      </c>
      <c r="BN10" s="40">
        <v>-1.8448200000000001E-2</v>
      </c>
      <c r="BO10" s="40">
        <v>-1.1805100000000001E-2</v>
      </c>
      <c r="BP10" s="40">
        <v>-8.1799999999999996E-5</v>
      </c>
      <c r="BQ10" s="40">
        <v>8.5680000000000001E-4</v>
      </c>
      <c r="BR10" s="40">
        <v>5.9500000000000004E-4</v>
      </c>
      <c r="BS10" s="40">
        <v>-1.1360999999999999E-3</v>
      </c>
      <c r="BT10" s="40">
        <v>-6.4720999999999997E-3</v>
      </c>
      <c r="BU10" s="40">
        <v>-8.5047999999999999E-3</v>
      </c>
      <c r="BV10" s="40">
        <v>-6.2969999999999996E-3</v>
      </c>
      <c r="BW10" s="40">
        <v>-9.9127E-3</v>
      </c>
      <c r="BX10" s="40">
        <v>-1.1086E-3</v>
      </c>
      <c r="BY10" s="40">
        <v>5.8761999999999998E-3</v>
      </c>
      <c r="BZ10" s="40">
        <v>-1.5736000000000001E-3</v>
      </c>
      <c r="CA10" s="40">
        <v>-3.7146199999999997E-2</v>
      </c>
      <c r="CB10" s="40">
        <v>0.15603210000000001</v>
      </c>
      <c r="CC10" s="40">
        <v>0.2085745</v>
      </c>
      <c r="CD10" s="40">
        <v>0.2291753</v>
      </c>
      <c r="CE10" s="40">
        <v>0.2322475</v>
      </c>
      <c r="CF10" s="40">
        <v>0.1692041</v>
      </c>
      <c r="CG10" s="40">
        <v>-7.3628600000000002E-2</v>
      </c>
      <c r="CH10" s="40">
        <v>-0.1003913</v>
      </c>
      <c r="CI10" s="40">
        <v>-8.6525500000000005E-2</v>
      </c>
      <c r="CJ10" s="40">
        <v>-5.8646400000000001E-2</v>
      </c>
      <c r="CK10" s="40">
        <v>-4.5249699999999997E-2</v>
      </c>
      <c r="CL10" s="44">
        <v>3.4699999999999998E-6</v>
      </c>
      <c r="CM10" s="44">
        <v>1.7799999999999999E-6</v>
      </c>
      <c r="CN10" s="44">
        <v>4.6499999999999999E-7</v>
      </c>
      <c r="CO10" s="44">
        <v>2.0599999999999999E-7</v>
      </c>
      <c r="CP10" s="44">
        <v>5.4600000000000005E-7</v>
      </c>
      <c r="CQ10" s="44">
        <v>2.1299999999999999E-6</v>
      </c>
      <c r="CR10" s="44">
        <v>2.9399999999999998E-6</v>
      </c>
      <c r="CS10" s="44">
        <v>2.92E-6</v>
      </c>
      <c r="CT10" s="44">
        <v>3.1999999999999999E-6</v>
      </c>
      <c r="CU10" s="44">
        <v>2.6000000000000001E-6</v>
      </c>
      <c r="CV10" s="44">
        <v>1.1599999999999999E-6</v>
      </c>
      <c r="CW10" s="44">
        <v>4.4200000000000001E-7</v>
      </c>
      <c r="CX10" s="44">
        <v>1.08E-6</v>
      </c>
      <c r="CY10" s="44">
        <v>5.6400000000000002E-6</v>
      </c>
      <c r="CZ10" s="44">
        <v>1.0699999999999999E-5</v>
      </c>
      <c r="DA10" s="44">
        <v>1.33E-5</v>
      </c>
      <c r="DB10" s="44">
        <v>1.6900000000000001E-5</v>
      </c>
      <c r="DC10" s="44">
        <v>1.9599999999999999E-5</v>
      </c>
      <c r="DD10" s="44">
        <v>1.9599999999999999E-5</v>
      </c>
      <c r="DE10" s="44">
        <v>1.63E-5</v>
      </c>
      <c r="DF10" s="44">
        <v>1.4600000000000001E-5</v>
      </c>
      <c r="DG10" s="44">
        <v>1.4E-5</v>
      </c>
      <c r="DH10" s="44">
        <v>1.24E-5</v>
      </c>
      <c r="DI10" s="44">
        <v>1.0200000000000001E-5</v>
      </c>
      <c r="DJ10" s="44"/>
    </row>
    <row r="11" spans="1:114" s="40" customFormat="1" x14ac:dyDescent="0.25">
      <c r="A11" s="40" t="str">
        <f t="shared" si="0"/>
        <v>Stockton_All_All_All_All_All_2958465</v>
      </c>
      <c r="B11" s="40" t="s">
        <v>142</v>
      </c>
      <c r="C11" s="40" t="s">
        <v>181</v>
      </c>
      <c r="D11" s="40" t="s">
        <v>181</v>
      </c>
      <c r="E11" s="40" t="s">
        <v>0</v>
      </c>
      <c r="F11" s="40" t="s">
        <v>0</v>
      </c>
      <c r="G11" s="40" t="s">
        <v>0</v>
      </c>
      <c r="H11" s="40" t="s">
        <v>0</v>
      </c>
      <c r="I11" s="40" t="s">
        <v>0</v>
      </c>
      <c r="J11" s="41">
        <v>2958465</v>
      </c>
      <c r="K11" s="42">
        <v>15</v>
      </c>
      <c r="L11" s="40">
        <v>19</v>
      </c>
      <c r="M11" s="43">
        <v>6673.4170000000004</v>
      </c>
      <c r="N11" s="40">
        <v>0</v>
      </c>
      <c r="O11" s="40">
        <v>0</v>
      </c>
      <c r="P11" s="40">
        <v>0</v>
      </c>
      <c r="Q11" s="40">
        <v>0</v>
      </c>
      <c r="R11" s="40">
        <v>1.2573319999999999</v>
      </c>
      <c r="S11" s="40">
        <v>1.091439</v>
      </c>
      <c r="T11" s="40">
        <v>0.96344269999999999</v>
      </c>
      <c r="U11" s="40">
        <v>0.88776840000000001</v>
      </c>
      <c r="V11" s="40">
        <v>0.84086269999999996</v>
      </c>
      <c r="W11" s="40">
        <v>0.8170174</v>
      </c>
      <c r="X11" s="40">
        <v>0.84087970000000001</v>
      </c>
      <c r="Y11" s="40">
        <v>0.92001359999999999</v>
      </c>
      <c r="Z11" s="40">
        <v>1.011196</v>
      </c>
      <c r="AA11" s="40">
        <v>1.169349</v>
      </c>
      <c r="AB11" s="40">
        <v>1.3670040000000001</v>
      </c>
      <c r="AC11" s="40">
        <v>1.6067560000000001</v>
      </c>
      <c r="AD11" s="40">
        <v>1.86808</v>
      </c>
      <c r="AE11" s="40">
        <v>2.1283780000000001</v>
      </c>
      <c r="AF11" s="40">
        <v>2.1566100000000001</v>
      </c>
      <c r="AG11" s="40">
        <v>2.3068050000000002</v>
      </c>
      <c r="AH11" s="40">
        <v>2.4214709999999999</v>
      </c>
      <c r="AI11" s="40">
        <v>2.5049579999999998</v>
      </c>
      <c r="AJ11" s="40">
        <v>2.5484369999999998</v>
      </c>
      <c r="AK11" s="40">
        <v>2.6192639999999998</v>
      </c>
      <c r="AL11" s="40">
        <v>2.4329399999999999</v>
      </c>
      <c r="AM11" s="40">
        <v>2.2036419999999999</v>
      </c>
      <c r="AN11" s="40">
        <v>1.856406</v>
      </c>
      <c r="AO11" s="40">
        <v>1.5291650000000001</v>
      </c>
      <c r="AP11" s="40">
        <v>79.066069999999996</v>
      </c>
      <c r="AQ11" s="40">
        <v>76.834909999999994</v>
      </c>
      <c r="AR11" s="40">
        <v>75.315610000000007</v>
      </c>
      <c r="AS11" s="40">
        <v>74.280349999999999</v>
      </c>
      <c r="AT11" s="40">
        <v>73.399889999999999</v>
      </c>
      <c r="AU11" s="40">
        <v>72.266300000000001</v>
      </c>
      <c r="AV11" s="40">
        <v>71.345889999999997</v>
      </c>
      <c r="AW11" s="40">
        <v>71.808139999999995</v>
      </c>
      <c r="AX11" s="40">
        <v>74.406109999999998</v>
      </c>
      <c r="AY11" s="40">
        <v>78.673630000000003</v>
      </c>
      <c r="AZ11" s="40">
        <v>82.661869999999993</v>
      </c>
      <c r="BA11" s="40">
        <v>86.574910000000003</v>
      </c>
      <c r="BB11" s="40">
        <v>90.093919999999997</v>
      </c>
      <c r="BC11" s="40">
        <v>93.036420000000007</v>
      </c>
      <c r="BD11" s="40">
        <v>95.553370000000001</v>
      </c>
      <c r="BE11" s="40">
        <v>97.706789999999998</v>
      </c>
      <c r="BF11" s="40">
        <v>98.578789999999998</v>
      </c>
      <c r="BG11" s="40">
        <v>98.157629999999997</v>
      </c>
      <c r="BH11" s="40">
        <v>96.856129999999993</v>
      </c>
      <c r="BI11" s="40">
        <v>94.212389999999999</v>
      </c>
      <c r="BJ11" s="40">
        <v>90.216009999999997</v>
      </c>
      <c r="BK11" s="40">
        <v>86.420299999999997</v>
      </c>
      <c r="BL11" s="40">
        <v>83.384860000000003</v>
      </c>
      <c r="BM11" s="40">
        <v>81.193209999999993</v>
      </c>
      <c r="BN11" s="40">
        <v>-1.65849E-2</v>
      </c>
      <c r="BO11" s="40">
        <v>-1.00757E-2</v>
      </c>
      <c r="BP11" s="40">
        <v>6.6200000000000005E-4</v>
      </c>
      <c r="BQ11" s="40">
        <v>6.5079999999999999E-4</v>
      </c>
      <c r="BR11" s="40">
        <v>-4.57E-4</v>
      </c>
      <c r="BS11" s="40">
        <v>-7.7039999999999997E-4</v>
      </c>
      <c r="BT11" s="40">
        <v>-6.8900999999999997E-3</v>
      </c>
      <c r="BU11" s="40">
        <v>-1.13001E-2</v>
      </c>
      <c r="BV11" s="40">
        <v>-6.3095E-3</v>
      </c>
      <c r="BW11" s="40">
        <v>-5.7491E-3</v>
      </c>
      <c r="BX11" s="40">
        <v>3.3608000000000002E-3</v>
      </c>
      <c r="BY11" s="40">
        <v>6.8563000000000001E-3</v>
      </c>
      <c r="BZ11" s="40">
        <v>-4.1395E-3</v>
      </c>
      <c r="CA11" s="40">
        <v>-3.8997299999999999E-2</v>
      </c>
      <c r="CB11" s="40">
        <v>0.15600530000000001</v>
      </c>
      <c r="CC11" s="40">
        <v>0.2143322</v>
      </c>
      <c r="CD11" s="40">
        <v>0.2350313</v>
      </c>
      <c r="CE11" s="40">
        <v>0.23624580000000001</v>
      </c>
      <c r="CF11" s="40">
        <v>0.16888890000000001</v>
      </c>
      <c r="CG11" s="40">
        <v>-8.3108799999999997E-2</v>
      </c>
      <c r="CH11" s="40">
        <v>-0.1197913</v>
      </c>
      <c r="CI11" s="40">
        <v>-0.1013777</v>
      </c>
      <c r="CJ11" s="40">
        <v>-6.4252699999999996E-2</v>
      </c>
      <c r="CK11" s="40">
        <v>-4.6088700000000003E-2</v>
      </c>
      <c r="CL11" s="44">
        <v>3.7000000000000002E-6</v>
      </c>
      <c r="CM11" s="44">
        <v>1.9199999999999998E-6</v>
      </c>
      <c r="CN11" s="44">
        <v>4.9999999999999998E-7</v>
      </c>
      <c r="CO11" s="44">
        <v>2.2999999999999999E-7</v>
      </c>
      <c r="CP11" s="44">
        <v>6.06E-7</v>
      </c>
      <c r="CQ11" s="44">
        <v>2.1299999999999999E-6</v>
      </c>
      <c r="CR11" s="44">
        <v>2.8899999999999999E-6</v>
      </c>
      <c r="CS11" s="44">
        <v>2.7700000000000002E-6</v>
      </c>
      <c r="CT11" s="44">
        <v>3.14E-6</v>
      </c>
      <c r="CU11" s="44">
        <v>2.79E-6</v>
      </c>
      <c r="CV11" s="44">
        <v>1.26E-6</v>
      </c>
      <c r="CW11" s="44">
        <v>4.6499999999999999E-7</v>
      </c>
      <c r="CX11" s="44">
        <v>1.13E-6</v>
      </c>
      <c r="CY11" s="44">
        <v>5.9100000000000002E-6</v>
      </c>
      <c r="CZ11" s="44">
        <v>1.13E-5</v>
      </c>
      <c r="DA11" s="44">
        <v>1.42E-5</v>
      </c>
      <c r="DB11" s="44">
        <v>1.7900000000000001E-5</v>
      </c>
      <c r="DC11" s="44">
        <v>2.0599999999999999E-5</v>
      </c>
      <c r="DD11" s="44">
        <v>2.0599999999999999E-5</v>
      </c>
      <c r="DE11" s="44">
        <v>1.7399999999999999E-5</v>
      </c>
      <c r="DF11" s="44">
        <v>1.5500000000000001E-5</v>
      </c>
      <c r="DG11" s="44">
        <v>1.4800000000000001E-5</v>
      </c>
      <c r="DH11" s="44">
        <v>1.3200000000000001E-5</v>
      </c>
      <c r="DI11" s="44">
        <v>1.0900000000000001E-5</v>
      </c>
      <c r="DJ11" s="44"/>
    </row>
    <row r="12" spans="1:114" s="40" customFormat="1" x14ac:dyDescent="0.25">
      <c r="A12" s="40" t="str">
        <f t="shared" si="0"/>
        <v>All_All_All_All_All_No_2958465</v>
      </c>
      <c r="B12" s="40" t="s">
        <v>142</v>
      </c>
      <c r="C12" s="40" t="s">
        <v>154</v>
      </c>
      <c r="D12" s="40" t="s">
        <v>0</v>
      </c>
      <c r="E12" s="40" t="s">
        <v>0</v>
      </c>
      <c r="F12" s="40" t="s">
        <v>0</v>
      </c>
      <c r="G12" s="40" t="s">
        <v>0</v>
      </c>
      <c r="H12" s="40" t="s">
        <v>0</v>
      </c>
      <c r="I12" s="40" t="s">
        <v>146</v>
      </c>
      <c r="J12" s="41">
        <v>2958465</v>
      </c>
      <c r="K12" s="42">
        <v>15</v>
      </c>
      <c r="L12" s="40">
        <v>19</v>
      </c>
      <c r="M12" s="43">
        <v>51303</v>
      </c>
      <c r="N12" s="40">
        <v>0</v>
      </c>
      <c r="O12" s="40">
        <v>0</v>
      </c>
      <c r="P12" s="40">
        <v>0</v>
      </c>
      <c r="Q12" s="40">
        <v>0</v>
      </c>
      <c r="R12" s="40">
        <v>1.1898120000000001</v>
      </c>
      <c r="S12" s="40">
        <v>1.0250349999999999</v>
      </c>
      <c r="T12" s="40">
        <v>0.90713999999999995</v>
      </c>
      <c r="U12" s="40">
        <v>0.8281598</v>
      </c>
      <c r="V12" s="40">
        <v>0.78246499999999997</v>
      </c>
      <c r="W12" s="40">
        <v>0.76518059999999999</v>
      </c>
      <c r="X12" s="40">
        <v>0.78840770000000004</v>
      </c>
      <c r="Y12" s="40">
        <v>0.86213119999999999</v>
      </c>
      <c r="Z12" s="40">
        <v>0.95693360000000005</v>
      </c>
      <c r="AA12" s="40">
        <v>1.092762</v>
      </c>
      <c r="AB12" s="40">
        <v>1.2825569999999999</v>
      </c>
      <c r="AC12" s="40">
        <v>1.5071870000000001</v>
      </c>
      <c r="AD12" s="40">
        <v>1.759169</v>
      </c>
      <c r="AE12" s="40">
        <v>1.9860329999999999</v>
      </c>
      <c r="AF12" s="40">
        <v>1.984518</v>
      </c>
      <c r="AG12" s="40">
        <v>2.1230340000000001</v>
      </c>
      <c r="AH12" s="40">
        <v>2.2413599999999998</v>
      </c>
      <c r="AI12" s="40">
        <v>2.320722</v>
      </c>
      <c r="AJ12" s="40">
        <v>2.3310680000000001</v>
      </c>
      <c r="AK12" s="40">
        <v>2.4360469999999999</v>
      </c>
      <c r="AL12" s="40">
        <v>2.2807840000000001</v>
      </c>
      <c r="AM12" s="40">
        <v>2.0577359999999998</v>
      </c>
      <c r="AN12" s="40">
        <v>1.740243</v>
      </c>
      <c r="AO12" s="40">
        <v>1.4374260000000001</v>
      </c>
      <c r="AP12" s="40">
        <v>77.479089999999999</v>
      </c>
      <c r="AQ12" s="40">
        <v>75.725200000000001</v>
      </c>
      <c r="AR12" s="40">
        <v>74.241339999999994</v>
      </c>
      <c r="AS12" s="40">
        <v>73.015799999999999</v>
      </c>
      <c r="AT12" s="40">
        <v>71.761200000000002</v>
      </c>
      <c r="AU12" s="40">
        <v>70.764300000000006</v>
      </c>
      <c r="AV12" s="40">
        <v>69.899090000000001</v>
      </c>
      <c r="AW12" s="40">
        <v>70.409520000000001</v>
      </c>
      <c r="AX12" s="40">
        <v>73.480350000000001</v>
      </c>
      <c r="AY12" s="40">
        <v>77.845709999999997</v>
      </c>
      <c r="AZ12" s="40">
        <v>81.896280000000004</v>
      </c>
      <c r="BA12" s="40">
        <v>85.907439999999994</v>
      </c>
      <c r="BB12" s="40">
        <v>89.526399999999995</v>
      </c>
      <c r="BC12" s="40">
        <v>92.594989999999996</v>
      </c>
      <c r="BD12" s="40">
        <v>95.065460000000002</v>
      </c>
      <c r="BE12" s="40">
        <v>96.722449999999995</v>
      </c>
      <c r="BF12" s="40">
        <v>97.452749999999995</v>
      </c>
      <c r="BG12" s="40">
        <v>97.003730000000004</v>
      </c>
      <c r="BH12" s="40">
        <v>95.608289999999997</v>
      </c>
      <c r="BI12" s="40">
        <v>92.802340000000001</v>
      </c>
      <c r="BJ12" s="40">
        <v>88.538929999999993</v>
      </c>
      <c r="BK12" s="40">
        <v>84.876170000000002</v>
      </c>
      <c r="BL12" s="40">
        <v>81.906800000000004</v>
      </c>
      <c r="BM12" s="40">
        <v>79.521940000000001</v>
      </c>
      <c r="BN12" s="40">
        <v>-1.54506E-2</v>
      </c>
      <c r="BO12" s="40">
        <v>-8.0680999999999999E-3</v>
      </c>
      <c r="BP12" s="40">
        <v>1.6927999999999999E-3</v>
      </c>
      <c r="BQ12" s="40">
        <v>3.2810000000000001E-4</v>
      </c>
      <c r="BR12" s="40">
        <v>-8.7960000000000002E-4</v>
      </c>
      <c r="BS12" s="40">
        <v>-4.5009999999999999E-4</v>
      </c>
      <c r="BT12" s="40">
        <v>-6.3926E-3</v>
      </c>
      <c r="BU12" s="40">
        <v>-1.1730000000000001E-2</v>
      </c>
      <c r="BV12" s="40">
        <v>-8.4498999999999998E-3</v>
      </c>
      <c r="BW12" s="40">
        <v>-7.9048999999999994E-3</v>
      </c>
      <c r="BX12" s="40">
        <v>1.6034000000000001E-3</v>
      </c>
      <c r="BY12" s="40">
        <v>6.3676999999999996E-3</v>
      </c>
      <c r="BZ12" s="40">
        <v>-2.9813999999999999E-3</v>
      </c>
      <c r="CA12" s="40">
        <v>-3.76593E-2</v>
      </c>
      <c r="CB12" s="40">
        <v>0.15457750000000001</v>
      </c>
      <c r="CC12" s="40">
        <v>0.20845430000000001</v>
      </c>
      <c r="CD12" s="40">
        <v>0.22750699999999999</v>
      </c>
      <c r="CE12" s="40">
        <v>0.2286203</v>
      </c>
      <c r="CF12" s="40">
        <v>0.1671204</v>
      </c>
      <c r="CG12" s="40">
        <v>-7.4722899999999995E-2</v>
      </c>
      <c r="CH12" s="40">
        <v>-0.1122716</v>
      </c>
      <c r="CI12" s="40">
        <v>-9.6641699999999997E-2</v>
      </c>
      <c r="CJ12" s="40">
        <v>-6.1317499999999997E-2</v>
      </c>
      <c r="CK12" s="40">
        <v>-4.3837800000000003E-2</v>
      </c>
      <c r="CL12" s="44">
        <v>1.08E-6</v>
      </c>
      <c r="CM12" s="44">
        <v>5.6199999999999998E-7</v>
      </c>
      <c r="CN12" s="44">
        <v>1.4700000000000001E-7</v>
      </c>
      <c r="CO12" s="44">
        <v>6.7599999999999997E-8</v>
      </c>
      <c r="CP12" s="44">
        <v>1.7599999999999999E-7</v>
      </c>
      <c r="CQ12" s="44">
        <v>5.9500000000000002E-7</v>
      </c>
      <c r="CR12" s="44">
        <v>8.0500000000000002E-7</v>
      </c>
      <c r="CS12" s="44">
        <v>7.7199999999999998E-7</v>
      </c>
      <c r="CT12" s="44">
        <v>8.7199999999999997E-7</v>
      </c>
      <c r="CU12" s="44">
        <v>7.7000000000000004E-7</v>
      </c>
      <c r="CV12" s="44">
        <v>3.34E-7</v>
      </c>
      <c r="CW12" s="44">
        <v>1.2800000000000001E-7</v>
      </c>
      <c r="CX12" s="44">
        <v>3.1800000000000002E-7</v>
      </c>
      <c r="CY12" s="44">
        <v>1.7E-6</v>
      </c>
      <c r="CZ12" s="44">
        <v>3.2499999999999998E-6</v>
      </c>
      <c r="DA12" s="44">
        <v>4.0600000000000001E-6</v>
      </c>
      <c r="DB12" s="44">
        <v>5.1599999999999997E-6</v>
      </c>
      <c r="DC12" s="44">
        <v>5.93E-6</v>
      </c>
      <c r="DD12" s="44">
        <v>5.93E-6</v>
      </c>
      <c r="DE12" s="44">
        <v>4.9699999999999998E-6</v>
      </c>
      <c r="DF12" s="44">
        <v>4.4399999999999998E-6</v>
      </c>
      <c r="DG12" s="44">
        <v>4.25E-6</v>
      </c>
      <c r="DH12" s="44">
        <v>3.7699999999999999E-6</v>
      </c>
      <c r="DI12" s="44">
        <v>3.0800000000000002E-6</v>
      </c>
      <c r="DJ12" s="44"/>
    </row>
    <row r="13" spans="1:114" s="40" customFormat="1" x14ac:dyDescent="0.25">
      <c r="A13" s="40" t="str">
        <f t="shared" si="0"/>
        <v>All_All_All_All_All_Yes_2958465</v>
      </c>
      <c r="B13" s="40" t="s">
        <v>142</v>
      </c>
      <c r="C13" s="40" t="s">
        <v>155</v>
      </c>
      <c r="D13" s="40" t="s">
        <v>0</v>
      </c>
      <c r="E13" s="40" t="s">
        <v>0</v>
      </c>
      <c r="F13" s="40" t="s">
        <v>0</v>
      </c>
      <c r="G13" s="40" t="s">
        <v>0</v>
      </c>
      <c r="H13" s="40" t="s">
        <v>0</v>
      </c>
      <c r="I13" s="40" t="s">
        <v>147</v>
      </c>
      <c r="J13" s="41">
        <v>2958465</v>
      </c>
      <c r="K13" s="42">
        <v>15</v>
      </c>
      <c r="L13" s="40">
        <v>19</v>
      </c>
      <c r="M13" s="43">
        <v>13448.92</v>
      </c>
      <c r="N13" s="40">
        <v>0</v>
      </c>
      <c r="O13" s="40">
        <v>0</v>
      </c>
      <c r="P13" s="40">
        <v>0</v>
      </c>
      <c r="Q13" s="40">
        <v>0</v>
      </c>
      <c r="R13" s="40">
        <v>1.444858</v>
      </c>
      <c r="S13" s="40">
        <v>1.292613</v>
      </c>
      <c r="T13" s="40">
        <v>1.184517</v>
      </c>
      <c r="U13" s="40">
        <v>1.103982</v>
      </c>
      <c r="V13" s="40">
        <v>1.0623530000000001</v>
      </c>
      <c r="W13" s="40">
        <v>1.0339910000000001</v>
      </c>
      <c r="X13" s="40">
        <v>1.081531</v>
      </c>
      <c r="Y13" s="40">
        <v>1.180728</v>
      </c>
      <c r="Z13" s="40">
        <v>1.272772</v>
      </c>
      <c r="AA13" s="40">
        <v>1.37697</v>
      </c>
      <c r="AB13" s="40">
        <v>1.517773</v>
      </c>
      <c r="AC13" s="40">
        <v>1.688002</v>
      </c>
      <c r="AD13" s="40">
        <v>1.878504</v>
      </c>
      <c r="AE13" s="40">
        <v>2.0390169999999999</v>
      </c>
      <c r="AF13" s="40">
        <v>1.9975430000000001</v>
      </c>
      <c r="AG13" s="40">
        <v>2.062217</v>
      </c>
      <c r="AH13" s="40">
        <v>2.1342539999999999</v>
      </c>
      <c r="AI13" s="40">
        <v>2.2076639999999998</v>
      </c>
      <c r="AJ13" s="40">
        <v>2.232281</v>
      </c>
      <c r="AK13" s="40">
        <v>2.2856649999999998</v>
      </c>
      <c r="AL13" s="40">
        <v>2.2365910000000002</v>
      </c>
      <c r="AM13" s="40">
        <v>2.169845</v>
      </c>
      <c r="AN13" s="40">
        <v>1.922866</v>
      </c>
      <c r="AO13" s="40">
        <v>1.68669</v>
      </c>
      <c r="AP13" s="40">
        <v>76.177859999999995</v>
      </c>
      <c r="AQ13" s="40">
        <v>74.501509999999996</v>
      </c>
      <c r="AR13" s="40">
        <v>73.129429999999999</v>
      </c>
      <c r="AS13" s="40">
        <v>72.032390000000007</v>
      </c>
      <c r="AT13" s="40">
        <v>70.880679999999998</v>
      </c>
      <c r="AU13" s="40">
        <v>69.977890000000002</v>
      </c>
      <c r="AV13" s="40">
        <v>69.134379999999993</v>
      </c>
      <c r="AW13" s="40">
        <v>69.764219999999995</v>
      </c>
      <c r="AX13" s="40">
        <v>73.168980000000005</v>
      </c>
      <c r="AY13" s="40">
        <v>77.792159999999996</v>
      </c>
      <c r="AZ13" s="40">
        <v>81.876760000000004</v>
      </c>
      <c r="BA13" s="40">
        <v>85.851410000000001</v>
      </c>
      <c r="BB13" s="40">
        <v>89.305940000000007</v>
      </c>
      <c r="BC13" s="40">
        <v>92.178100000000001</v>
      </c>
      <c r="BD13" s="40">
        <v>94.429760000000002</v>
      </c>
      <c r="BE13" s="40">
        <v>95.918300000000002</v>
      </c>
      <c r="BF13" s="40">
        <v>96.553790000000006</v>
      </c>
      <c r="BG13" s="40">
        <v>95.970249999999993</v>
      </c>
      <c r="BH13" s="40">
        <v>94.461110000000005</v>
      </c>
      <c r="BI13" s="40">
        <v>91.527209999999997</v>
      </c>
      <c r="BJ13" s="40">
        <v>87.046019999999999</v>
      </c>
      <c r="BK13" s="40">
        <v>83.391390000000001</v>
      </c>
      <c r="BL13" s="40">
        <v>80.525289999999998</v>
      </c>
      <c r="BM13" s="40">
        <v>78.184460000000001</v>
      </c>
      <c r="BN13" s="40">
        <v>-1.6817599999999999E-2</v>
      </c>
      <c r="BO13" s="40">
        <v>-9.6387E-3</v>
      </c>
      <c r="BP13" s="40">
        <v>5.0390000000000005E-4</v>
      </c>
      <c r="BQ13" s="40">
        <v>9.6179999999999996E-4</v>
      </c>
      <c r="BR13" s="40">
        <v>-2.2670000000000001E-4</v>
      </c>
      <c r="BS13" s="40">
        <v>-5.0790000000000004E-4</v>
      </c>
      <c r="BT13" s="40">
        <v>-5.0209E-3</v>
      </c>
      <c r="BU13" s="40">
        <v>-7.0315000000000004E-3</v>
      </c>
      <c r="BV13" s="40">
        <v>-1.2393E-3</v>
      </c>
      <c r="BW13" s="40">
        <v>-2.1771999999999998E-3</v>
      </c>
      <c r="BX13" s="40">
        <v>3.8126000000000002E-3</v>
      </c>
      <c r="BY13" s="40">
        <v>4.5285999999999998E-3</v>
      </c>
      <c r="BZ13" s="40">
        <v>-1.9394E-3</v>
      </c>
      <c r="CA13" s="40">
        <v>-2.40258E-2</v>
      </c>
      <c r="CB13" s="40">
        <v>0.1286969</v>
      </c>
      <c r="CC13" s="40">
        <v>0.16825580000000001</v>
      </c>
      <c r="CD13" s="40">
        <v>0.1832667</v>
      </c>
      <c r="CE13" s="40">
        <v>0.1834199</v>
      </c>
      <c r="CF13" s="40">
        <v>0.15096709999999999</v>
      </c>
      <c r="CG13" s="40">
        <v>-2.0381400000000001E-2</v>
      </c>
      <c r="CH13" s="40">
        <v>-6.3421099999999994E-2</v>
      </c>
      <c r="CI13" s="40">
        <v>-6.32331E-2</v>
      </c>
      <c r="CJ13" s="40">
        <v>-4.4935700000000002E-2</v>
      </c>
      <c r="CK13" s="40">
        <v>-3.6464799999999999E-2</v>
      </c>
      <c r="CL13" s="44">
        <v>1.1000000000000001E-6</v>
      </c>
      <c r="CM13" s="44">
        <v>5.5000000000000003E-7</v>
      </c>
      <c r="CN13" s="44">
        <v>1.54E-7</v>
      </c>
      <c r="CO13" s="44">
        <v>5.8999999999999999E-8</v>
      </c>
      <c r="CP13" s="44">
        <v>1.7800000000000001E-7</v>
      </c>
      <c r="CQ13" s="44">
        <v>8.6700000000000002E-7</v>
      </c>
      <c r="CR13" s="44">
        <v>1.3599999999999999E-6</v>
      </c>
      <c r="CS13" s="44">
        <v>1.46E-6</v>
      </c>
      <c r="CT13" s="44">
        <v>1.7799999999999999E-6</v>
      </c>
      <c r="CU13" s="44">
        <v>1.0899999999999999E-6</v>
      </c>
      <c r="CV13" s="44">
        <v>6.3200000000000005E-7</v>
      </c>
      <c r="CW13" s="44">
        <v>2.0699999999999999E-7</v>
      </c>
      <c r="CX13" s="44">
        <v>4.0499999999999999E-7</v>
      </c>
      <c r="CY13" s="44">
        <v>1.61E-6</v>
      </c>
      <c r="CZ13" s="44">
        <v>2.92E-6</v>
      </c>
      <c r="DA13" s="44">
        <v>3.7699999999999999E-6</v>
      </c>
      <c r="DB13" s="44">
        <v>4.5600000000000004E-6</v>
      </c>
      <c r="DC13" s="44">
        <v>5.1699999999999996E-6</v>
      </c>
      <c r="DD13" s="44">
        <v>5.1200000000000001E-6</v>
      </c>
      <c r="DE13" s="44">
        <v>4.6399999999999996E-6</v>
      </c>
      <c r="DF13" s="44">
        <v>4.51E-6</v>
      </c>
      <c r="DG13" s="44">
        <v>4.5299999999999998E-6</v>
      </c>
      <c r="DH13" s="44">
        <v>4.2599999999999999E-6</v>
      </c>
      <c r="DI13" s="44">
        <v>3.45E-6</v>
      </c>
      <c r="DJ13" s="44"/>
    </row>
    <row r="14" spans="1:114" s="40" customFormat="1" x14ac:dyDescent="0.25">
      <c r="A14" s="40" t="str">
        <f t="shared" si="0"/>
        <v>All_All_All_No_All_All_2958465</v>
      </c>
      <c r="B14" s="40" t="s">
        <v>142</v>
      </c>
      <c r="C14" s="40" t="s">
        <v>156</v>
      </c>
      <c r="D14" s="40" t="s">
        <v>0</v>
      </c>
      <c r="E14" s="40" t="s">
        <v>0</v>
      </c>
      <c r="F14" s="40" t="s">
        <v>0</v>
      </c>
      <c r="G14" s="40" t="s">
        <v>146</v>
      </c>
      <c r="H14" s="40" t="s">
        <v>0</v>
      </c>
      <c r="I14" s="40" t="s">
        <v>0</v>
      </c>
      <c r="J14" s="41">
        <v>2958465</v>
      </c>
      <c r="K14" s="42">
        <v>15</v>
      </c>
      <c r="L14" s="40">
        <v>19</v>
      </c>
      <c r="M14" s="43">
        <v>44991.58</v>
      </c>
      <c r="N14" s="40">
        <v>0</v>
      </c>
      <c r="O14" s="40">
        <v>0</v>
      </c>
      <c r="P14" s="40">
        <v>0</v>
      </c>
      <c r="Q14" s="40">
        <v>0</v>
      </c>
      <c r="R14" s="40">
        <v>1.186159</v>
      </c>
      <c r="S14" s="40">
        <v>1.029096</v>
      </c>
      <c r="T14" s="40">
        <v>0.91698639999999998</v>
      </c>
      <c r="U14" s="40">
        <v>0.84312880000000001</v>
      </c>
      <c r="V14" s="40">
        <v>0.80436960000000002</v>
      </c>
      <c r="W14" s="40">
        <v>0.7923346</v>
      </c>
      <c r="X14" s="40">
        <v>0.82704469999999997</v>
      </c>
      <c r="Y14" s="40">
        <v>0.90925310000000004</v>
      </c>
      <c r="Z14" s="40">
        <v>1.0064770000000001</v>
      </c>
      <c r="AA14" s="40">
        <v>1.1425149999999999</v>
      </c>
      <c r="AB14" s="40">
        <v>1.3249960000000001</v>
      </c>
      <c r="AC14" s="40">
        <v>1.538384</v>
      </c>
      <c r="AD14" s="40">
        <v>1.782041</v>
      </c>
      <c r="AE14" s="40">
        <v>2.0000900000000001</v>
      </c>
      <c r="AF14" s="40">
        <v>1.9724390000000001</v>
      </c>
      <c r="AG14" s="40">
        <v>2.0974300000000001</v>
      </c>
      <c r="AH14" s="40">
        <v>2.2128350000000001</v>
      </c>
      <c r="AI14" s="40">
        <v>2.2914819999999998</v>
      </c>
      <c r="AJ14" s="40">
        <v>2.3134679999999999</v>
      </c>
      <c r="AK14" s="40">
        <v>2.438704</v>
      </c>
      <c r="AL14" s="40">
        <v>2.2836560000000001</v>
      </c>
      <c r="AM14" s="40">
        <v>2.0689980000000001</v>
      </c>
      <c r="AN14" s="40">
        <v>1.73472</v>
      </c>
      <c r="AO14" s="40">
        <v>1.4364669999999999</v>
      </c>
      <c r="AP14" s="40">
        <v>76.984750000000005</v>
      </c>
      <c r="AQ14" s="40">
        <v>75.240840000000006</v>
      </c>
      <c r="AR14" s="40">
        <v>73.796909999999997</v>
      </c>
      <c r="AS14" s="40">
        <v>72.616979999999998</v>
      </c>
      <c r="AT14" s="40">
        <v>71.401700000000005</v>
      </c>
      <c r="AU14" s="40">
        <v>70.45438</v>
      </c>
      <c r="AV14" s="40">
        <v>69.595259999999996</v>
      </c>
      <c r="AW14" s="40">
        <v>70.177009999999996</v>
      </c>
      <c r="AX14" s="40">
        <v>73.477720000000005</v>
      </c>
      <c r="AY14" s="40">
        <v>78.064729999999997</v>
      </c>
      <c r="AZ14" s="40">
        <v>82.237260000000006</v>
      </c>
      <c r="BA14" s="40">
        <v>86.318969999999993</v>
      </c>
      <c r="BB14" s="40">
        <v>89.940259999999995</v>
      </c>
      <c r="BC14" s="40">
        <v>92.992570000000001</v>
      </c>
      <c r="BD14" s="40">
        <v>95.429130000000001</v>
      </c>
      <c r="BE14" s="40">
        <v>97.044319999999999</v>
      </c>
      <c r="BF14" s="40">
        <v>97.716279999999998</v>
      </c>
      <c r="BG14" s="40">
        <v>97.169359999999998</v>
      </c>
      <c r="BH14" s="40">
        <v>95.661550000000005</v>
      </c>
      <c r="BI14" s="40">
        <v>92.714870000000005</v>
      </c>
      <c r="BJ14" s="40">
        <v>88.228449999999995</v>
      </c>
      <c r="BK14" s="40">
        <v>84.467359999999999</v>
      </c>
      <c r="BL14" s="40">
        <v>81.474909999999994</v>
      </c>
      <c r="BM14" s="40">
        <v>79.052679999999995</v>
      </c>
      <c r="BN14" s="40">
        <v>-1.66958E-2</v>
      </c>
      <c r="BO14" s="40">
        <v>-9.8227999999999996E-3</v>
      </c>
      <c r="BP14" s="40">
        <v>1.6079E-3</v>
      </c>
      <c r="BQ14" s="40">
        <v>-3.0700000000000001E-5</v>
      </c>
      <c r="BR14" s="40">
        <v>-5.306E-4</v>
      </c>
      <c r="BS14" s="40">
        <v>-3.8499999999999998E-4</v>
      </c>
      <c r="BT14" s="40">
        <v>-6.7375999999999998E-3</v>
      </c>
      <c r="BU14" s="40">
        <v>-1.3050000000000001E-2</v>
      </c>
      <c r="BV14" s="40">
        <v>-1.13565E-2</v>
      </c>
      <c r="BW14" s="40">
        <v>-9.8177000000000004E-3</v>
      </c>
      <c r="BX14" s="40">
        <v>1.6595E-3</v>
      </c>
      <c r="BY14" s="40">
        <v>7.7183E-3</v>
      </c>
      <c r="BZ14" s="40">
        <v>-4.7299999999999998E-3</v>
      </c>
      <c r="CA14" s="40">
        <v>-4.5017500000000002E-2</v>
      </c>
      <c r="CB14" s="40">
        <v>0.15760360000000001</v>
      </c>
      <c r="CC14" s="40">
        <v>0.217943</v>
      </c>
      <c r="CD14" s="40">
        <v>0.23978479999999999</v>
      </c>
      <c r="CE14" s="40">
        <v>0.24265120000000001</v>
      </c>
      <c r="CF14" s="40">
        <v>0.17100589999999999</v>
      </c>
      <c r="CG14" s="40">
        <v>-9.5041100000000003E-2</v>
      </c>
      <c r="CH14" s="40">
        <v>-0.12851969999999999</v>
      </c>
      <c r="CI14" s="40">
        <v>-0.110664</v>
      </c>
      <c r="CJ14" s="40">
        <v>-7.0362400000000005E-2</v>
      </c>
      <c r="CK14" s="40">
        <v>-4.97627E-2</v>
      </c>
      <c r="CL14" s="44">
        <v>1.35E-6</v>
      </c>
      <c r="CM14" s="44">
        <v>6.9599999999999999E-7</v>
      </c>
      <c r="CN14" s="44">
        <v>1.8400000000000001E-7</v>
      </c>
      <c r="CO14" s="44">
        <v>8.3700000000000002E-8</v>
      </c>
      <c r="CP14" s="44">
        <v>2.22E-7</v>
      </c>
      <c r="CQ14" s="44">
        <v>7.7100000000000001E-7</v>
      </c>
      <c r="CR14" s="44">
        <v>1.0100000000000001E-6</v>
      </c>
      <c r="CS14" s="44">
        <v>9.4200000000000004E-7</v>
      </c>
      <c r="CT14" s="44">
        <v>1.06E-6</v>
      </c>
      <c r="CU14" s="44">
        <v>9.7000000000000003E-7</v>
      </c>
      <c r="CV14" s="44">
        <v>4.2899999999999999E-7</v>
      </c>
      <c r="CW14" s="44">
        <v>1.5800000000000001E-7</v>
      </c>
      <c r="CX14" s="44">
        <v>3.9099999999999999E-7</v>
      </c>
      <c r="CY14" s="44">
        <v>2.12E-6</v>
      </c>
      <c r="CZ14" s="44">
        <v>4.0600000000000001E-6</v>
      </c>
      <c r="DA14" s="44">
        <v>5.0300000000000001E-6</v>
      </c>
      <c r="DB14" s="44">
        <v>6.4500000000000001E-6</v>
      </c>
      <c r="DC14" s="44">
        <v>7.4200000000000001E-6</v>
      </c>
      <c r="DD14" s="44">
        <v>7.4599999999999997E-6</v>
      </c>
      <c r="DE14" s="44">
        <v>6.28E-6</v>
      </c>
      <c r="DF14" s="44">
        <v>5.5899999999999998E-6</v>
      </c>
      <c r="DG14" s="44">
        <v>5.2800000000000003E-6</v>
      </c>
      <c r="DH14" s="44">
        <v>4.7099999999999998E-6</v>
      </c>
      <c r="DI14" s="44">
        <v>3.89E-6</v>
      </c>
      <c r="DJ14" s="44"/>
    </row>
    <row r="15" spans="1:114" s="40" customFormat="1" x14ac:dyDescent="0.25">
      <c r="A15" s="40" t="str">
        <f t="shared" si="0"/>
        <v>All_All_All_Yes_All_All_2958465</v>
      </c>
      <c r="B15" s="40" t="s">
        <v>142</v>
      </c>
      <c r="C15" s="40" t="s">
        <v>157</v>
      </c>
      <c r="D15" s="40" t="s">
        <v>0</v>
      </c>
      <c r="E15" s="40" t="s">
        <v>0</v>
      </c>
      <c r="F15" s="40" t="s">
        <v>0</v>
      </c>
      <c r="G15" s="40" t="s">
        <v>147</v>
      </c>
      <c r="H15" s="40" t="s">
        <v>0</v>
      </c>
      <c r="I15" s="40" t="s">
        <v>0</v>
      </c>
      <c r="J15" s="41">
        <v>2958465</v>
      </c>
      <c r="K15" s="42">
        <v>15</v>
      </c>
      <c r="L15" s="40">
        <v>19</v>
      </c>
      <c r="M15" s="43">
        <v>19760.330000000002</v>
      </c>
      <c r="N15" s="40">
        <v>0</v>
      </c>
      <c r="O15" s="40">
        <v>0</v>
      </c>
      <c r="P15" s="40">
        <v>0</v>
      </c>
      <c r="Q15" s="40">
        <v>0</v>
      </c>
      <c r="R15" s="40">
        <v>1.3717140000000001</v>
      </c>
      <c r="S15" s="40">
        <v>1.197905</v>
      </c>
      <c r="T15" s="40">
        <v>1.0735049999999999</v>
      </c>
      <c r="U15" s="40">
        <v>0.98180279999999998</v>
      </c>
      <c r="V15" s="40">
        <v>0.92308330000000005</v>
      </c>
      <c r="W15" s="40">
        <v>0.88630739999999997</v>
      </c>
      <c r="X15" s="40">
        <v>0.89993659999999998</v>
      </c>
      <c r="Y15" s="40">
        <v>0.97167829999999999</v>
      </c>
      <c r="Z15" s="40">
        <v>1.059091</v>
      </c>
      <c r="AA15" s="40">
        <v>1.172914</v>
      </c>
      <c r="AB15" s="40">
        <v>1.3460190000000001</v>
      </c>
      <c r="AC15" s="40">
        <v>1.5592170000000001</v>
      </c>
      <c r="AD15" s="40">
        <v>1.788313</v>
      </c>
      <c r="AE15" s="40">
        <v>1.9900880000000001</v>
      </c>
      <c r="AF15" s="40">
        <v>2.020886</v>
      </c>
      <c r="AG15" s="40">
        <v>2.1399400000000002</v>
      </c>
      <c r="AH15" s="40">
        <v>2.2334109999999998</v>
      </c>
      <c r="AI15" s="40">
        <v>2.310349</v>
      </c>
      <c r="AJ15" s="40">
        <v>2.3039070000000001</v>
      </c>
      <c r="AK15" s="40">
        <v>2.3276469999999998</v>
      </c>
      <c r="AL15" s="40">
        <v>2.2441659999999999</v>
      </c>
      <c r="AM15" s="40">
        <v>2.1083940000000001</v>
      </c>
      <c r="AN15" s="40">
        <v>1.877111</v>
      </c>
      <c r="AO15" s="40">
        <v>1.609259</v>
      </c>
      <c r="AP15" s="40">
        <v>76.67998</v>
      </c>
      <c r="AQ15" s="40">
        <v>75.000079999999997</v>
      </c>
      <c r="AR15" s="40">
        <v>73.588290000000001</v>
      </c>
      <c r="AS15" s="40">
        <v>72.445980000000006</v>
      </c>
      <c r="AT15" s="40">
        <v>71.254270000000005</v>
      </c>
      <c r="AU15" s="40">
        <v>70.296710000000004</v>
      </c>
      <c r="AV15" s="40">
        <v>69.447800000000001</v>
      </c>
      <c r="AW15" s="40">
        <v>69.996740000000003</v>
      </c>
      <c r="AX15" s="40">
        <v>73.135120000000001</v>
      </c>
      <c r="AY15" s="40">
        <v>77.493440000000007</v>
      </c>
      <c r="AZ15" s="40">
        <v>81.419120000000007</v>
      </c>
      <c r="BA15" s="40">
        <v>85.294889999999995</v>
      </c>
      <c r="BB15" s="40">
        <v>88.725939999999994</v>
      </c>
      <c r="BC15" s="40">
        <v>91.595820000000003</v>
      </c>
      <c r="BD15" s="40">
        <v>93.866050000000001</v>
      </c>
      <c r="BE15" s="40">
        <v>95.389719999999997</v>
      </c>
      <c r="BF15" s="40">
        <v>96.091620000000006</v>
      </c>
      <c r="BG15" s="40">
        <v>95.622600000000006</v>
      </c>
      <c r="BH15" s="40">
        <v>94.249880000000005</v>
      </c>
      <c r="BI15" s="40">
        <v>91.488680000000002</v>
      </c>
      <c r="BJ15" s="40">
        <v>87.278829999999999</v>
      </c>
      <c r="BK15" s="40">
        <v>83.756519999999995</v>
      </c>
      <c r="BL15" s="40">
        <v>80.933819999999997</v>
      </c>
      <c r="BM15" s="40">
        <v>78.648409999999998</v>
      </c>
      <c r="BN15" s="40">
        <v>-1.3545700000000001E-2</v>
      </c>
      <c r="BO15" s="40">
        <v>-5.1418999999999996E-3</v>
      </c>
      <c r="BP15" s="40">
        <v>1.0767999999999999E-3</v>
      </c>
      <c r="BQ15" s="40">
        <v>1.5766E-3</v>
      </c>
      <c r="BR15" s="40">
        <v>-1.2298999999999999E-3</v>
      </c>
      <c r="BS15" s="40">
        <v>-6.3770000000000005E-4</v>
      </c>
      <c r="BT15" s="40">
        <v>-4.6734999999999997E-3</v>
      </c>
      <c r="BU15" s="40">
        <v>-5.5269000000000004E-3</v>
      </c>
      <c r="BV15" s="40">
        <v>3.0755999999999999E-3</v>
      </c>
      <c r="BW15" s="40">
        <v>3.4870000000000002E-4</v>
      </c>
      <c r="BX15" s="40">
        <v>2.9792E-3</v>
      </c>
      <c r="BY15" s="40">
        <v>2.0406999999999999E-3</v>
      </c>
      <c r="BZ15" s="40">
        <v>1.7091000000000001E-3</v>
      </c>
      <c r="CA15" s="40">
        <v>-1.16265E-2</v>
      </c>
      <c r="CB15" s="40">
        <v>0.1300732</v>
      </c>
      <c r="CC15" s="40">
        <v>0.15949050000000001</v>
      </c>
      <c r="CD15" s="40">
        <v>0.16944200000000001</v>
      </c>
      <c r="CE15" s="40">
        <v>0.16591049999999999</v>
      </c>
      <c r="CF15" s="40">
        <v>0.14727979999999999</v>
      </c>
      <c r="CG15" s="40">
        <v>8.5240000000000003E-3</v>
      </c>
      <c r="CH15" s="40">
        <v>-4.2029200000000003E-2</v>
      </c>
      <c r="CI15" s="40">
        <v>-4.1976800000000002E-2</v>
      </c>
      <c r="CJ15" s="40">
        <v>-2.9573800000000001E-2</v>
      </c>
      <c r="CK15" s="40">
        <v>-2.5329399999999998E-2</v>
      </c>
      <c r="CL15" s="44">
        <v>8.0599999999999999E-7</v>
      </c>
      <c r="CM15" s="44">
        <v>4.34E-7</v>
      </c>
      <c r="CN15" s="44">
        <v>1.05E-7</v>
      </c>
      <c r="CO15" s="44">
        <v>4.8900000000000001E-8</v>
      </c>
      <c r="CP15" s="44">
        <v>1.15E-7</v>
      </c>
      <c r="CQ15" s="44">
        <v>4.0999999999999999E-7</v>
      </c>
      <c r="CR15" s="44">
        <v>8.3399999999999998E-7</v>
      </c>
      <c r="CS15" s="44">
        <v>9.9600000000000008E-7</v>
      </c>
      <c r="CT15" s="44">
        <v>1.19E-6</v>
      </c>
      <c r="CU15" s="44">
        <v>6.6700000000000003E-7</v>
      </c>
      <c r="CV15" s="44">
        <v>3.22E-7</v>
      </c>
      <c r="CW15" s="44">
        <v>1.4100000000000001E-7</v>
      </c>
      <c r="CX15" s="44">
        <v>3.0899999999999997E-7</v>
      </c>
      <c r="CY15" s="44">
        <v>1.22E-6</v>
      </c>
      <c r="CZ15" s="44">
        <v>2.1900000000000002E-6</v>
      </c>
      <c r="DA15" s="44">
        <v>2.9900000000000002E-6</v>
      </c>
      <c r="DB15" s="44">
        <v>3.4999999999999999E-6</v>
      </c>
      <c r="DC15" s="44">
        <v>3.8700000000000002E-6</v>
      </c>
      <c r="DD15" s="44">
        <v>3.6600000000000001E-6</v>
      </c>
      <c r="DE15" s="44">
        <v>3.1300000000000001E-6</v>
      </c>
      <c r="DF15" s="44">
        <v>3.05E-6</v>
      </c>
      <c r="DG15" s="44">
        <v>3.3699999999999999E-6</v>
      </c>
      <c r="DH15" s="44">
        <v>3.0000000000000001E-6</v>
      </c>
      <c r="DI15" s="44">
        <v>2.2199999999999999E-6</v>
      </c>
      <c r="DJ15" s="44"/>
    </row>
    <row r="16" spans="1:114" s="40" customFormat="1" x14ac:dyDescent="0.25">
      <c r="A16" s="40" t="str">
        <f t="shared" si="0"/>
        <v>All_No_All_All_All_All_2958465</v>
      </c>
      <c r="B16" s="40" t="s">
        <v>142</v>
      </c>
      <c r="C16" s="40" t="s">
        <v>158</v>
      </c>
      <c r="D16" s="40" t="s">
        <v>0</v>
      </c>
      <c r="E16" s="40" t="s">
        <v>146</v>
      </c>
      <c r="F16" s="40" t="s">
        <v>0</v>
      </c>
      <c r="G16" s="40" t="s">
        <v>0</v>
      </c>
      <c r="H16" s="40" t="s">
        <v>0</v>
      </c>
      <c r="I16" s="40" t="s">
        <v>0</v>
      </c>
      <c r="J16" s="41">
        <v>2958465</v>
      </c>
      <c r="K16" s="42">
        <v>15</v>
      </c>
      <c r="L16" s="40">
        <v>19</v>
      </c>
      <c r="M16" s="43">
        <v>36575.33</v>
      </c>
      <c r="N16" s="40">
        <v>0</v>
      </c>
      <c r="O16" s="40">
        <v>0</v>
      </c>
      <c r="P16" s="40">
        <v>0</v>
      </c>
      <c r="Q16" s="40">
        <v>0</v>
      </c>
      <c r="R16" s="40">
        <v>1.167719</v>
      </c>
      <c r="S16" s="40">
        <v>1.0195149999999999</v>
      </c>
      <c r="T16" s="40">
        <v>0.91845370000000004</v>
      </c>
      <c r="U16" s="40">
        <v>0.84705850000000005</v>
      </c>
      <c r="V16" s="40">
        <v>0.81361079999999997</v>
      </c>
      <c r="W16" s="40">
        <v>0.81061879999999997</v>
      </c>
      <c r="X16" s="40">
        <v>0.86151469999999997</v>
      </c>
      <c r="Y16" s="40">
        <v>0.95378529999999995</v>
      </c>
      <c r="Z16" s="40">
        <v>1.038481</v>
      </c>
      <c r="AA16" s="40">
        <v>1.139697</v>
      </c>
      <c r="AB16" s="40">
        <v>1.2812829999999999</v>
      </c>
      <c r="AC16" s="40">
        <v>1.460699</v>
      </c>
      <c r="AD16" s="40">
        <v>1.68099</v>
      </c>
      <c r="AE16" s="40">
        <v>1.876371</v>
      </c>
      <c r="AF16" s="40">
        <v>1.807779</v>
      </c>
      <c r="AG16" s="40">
        <v>1.9222170000000001</v>
      </c>
      <c r="AH16" s="40">
        <v>2.0365039999999999</v>
      </c>
      <c r="AI16" s="40">
        <v>2.1329180000000001</v>
      </c>
      <c r="AJ16" s="40">
        <v>2.1545700000000001</v>
      </c>
      <c r="AK16" s="40">
        <v>2.3138040000000002</v>
      </c>
      <c r="AL16" s="40">
        <v>2.2007379999999999</v>
      </c>
      <c r="AM16" s="40">
        <v>2.0110320000000002</v>
      </c>
      <c r="AN16" s="40">
        <v>1.6972229999999999</v>
      </c>
      <c r="AO16" s="40">
        <v>1.4118839999999999</v>
      </c>
      <c r="AP16" s="40">
        <v>76.117949999999993</v>
      </c>
      <c r="AQ16" s="40">
        <v>74.461389999999994</v>
      </c>
      <c r="AR16" s="40">
        <v>73.085080000000005</v>
      </c>
      <c r="AS16" s="40">
        <v>71.987009999999998</v>
      </c>
      <c r="AT16" s="40">
        <v>70.838409999999996</v>
      </c>
      <c r="AU16" s="40">
        <v>69.941469999999995</v>
      </c>
      <c r="AV16" s="40">
        <v>69.11121</v>
      </c>
      <c r="AW16" s="40">
        <v>69.692880000000002</v>
      </c>
      <c r="AX16" s="40">
        <v>72.950559999999996</v>
      </c>
      <c r="AY16" s="40">
        <v>77.472560000000001</v>
      </c>
      <c r="AZ16" s="40">
        <v>81.507509999999996</v>
      </c>
      <c r="BA16" s="40">
        <v>85.439459999999997</v>
      </c>
      <c r="BB16" s="40">
        <v>88.868840000000006</v>
      </c>
      <c r="BC16" s="40">
        <v>91.734129999999993</v>
      </c>
      <c r="BD16" s="40">
        <v>93.981350000000006</v>
      </c>
      <c r="BE16" s="40">
        <v>95.465429999999998</v>
      </c>
      <c r="BF16" s="40">
        <v>96.123279999999994</v>
      </c>
      <c r="BG16" s="40">
        <v>95.580860000000001</v>
      </c>
      <c r="BH16" s="40">
        <v>94.110939999999999</v>
      </c>
      <c r="BI16" s="40">
        <v>91.212059999999994</v>
      </c>
      <c r="BJ16" s="40">
        <v>86.821560000000005</v>
      </c>
      <c r="BK16" s="40">
        <v>83.215260000000001</v>
      </c>
      <c r="BL16" s="40">
        <v>80.381619999999998</v>
      </c>
      <c r="BM16" s="40">
        <v>78.086079999999995</v>
      </c>
      <c r="BN16" s="40">
        <v>-1.6821300000000001E-2</v>
      </c>
      <c r="BO16" s="40">
        <v>-9.7666999999999997E-3</v>
      </c>
      <c r="BP16" s="40">
        <v>7.6679999999999999E-4</v>
      </c>
      <c r="BQ16" s="40">
        <v>6.9689999999999997E-4</v>
      </c>
      <c r="BR16" s="40">
        <v>-2.898E-4</v>
      </c>
      <c r="BS16" s="40">
        <v>-6.5729999999999998E-4</v>
      </c>
      <c r="BT16" s="40">
        <v>-6.2614000000000003E-3</v>
      </c>
      <c r="BU16" s="40">
        <v>-9.8274999999999994E-3</v>
      </c>
      <c r="BV16" s="40">
        <v>-5.4476000000000004E-3</v>
      </c>
      <c r="BW16" s="40">
        <v>-5.3410000000000003E-3</v>
      </c>
      <c r="BX16" s="40">
        <v>3.1576999999999998E-3</v>
      </c>
      <c r="BY16" s="40">
        <v>6.2642000000000002E-3</v>
      </c>
      <c r="BZ16" s="40">
        <v>-3.6686000000000002E-3</v>
      </c>
      <c r="CA16" s="40">
        <v>-3.5312400000000001E-2</v>
      </c>
      <c r="CB16" s="40">
        <v>0.14723020000000001</v>
      </c>
      <c r="CC16" s="40">
        <v>0.19751940000000001</v>
      </c>
      <c r="CD16" s="40">
        <v>0.21638750000000001</v>
      </c>
      <c r="CE16" s="40">
        <v>0.21817120000000001</v>
      </c>
      <c r="CF16" s="40">
        <v>0.16173940000000001</v>
      </c>
      <c r="CG16" s="40">
        <v>-6.0914700000000002E-2</v>
      </c>
      <c r="CH16" s="40">
        <v>-9.8234699999999994E-2</v>
      </c>
      <c r="CI16" s="40">
        <v>-8.8491100000000003E-2</v>
      </c>
      <c r="CJ16" s="40">
        <v>-5.8605900000000002E-2</v>
      </c>
      <c r="CK16" s="40">
        <v>-4.3695900000000003E-2</v>
      </c>
      <c r="CL16" s="44">
        <v>1.19E-6</v>
      </c>
      <c r="CM16" s="44">
        <v>6.1699999999999998E-7</v>
      </c>
      <c r="CN16" s="44">
        <v>1.6E-7</v>
      </c>
      <c r="CO16" s="44">
        <v>7.24E-8</v>
      </c>
      <c r="CP16" s="44">
        <v>1.91E-7</v>
      </c>
      <c r="CQ16" s="44">
        <v>6.8800000000000002E-7</v>
      </c>
      <c r="CR16" s="44">
        <v>9.5099999999999998E-7</v>
      </c>
      <c r="CS16" s="44">
        <v>9.33E-7</v>
      </c>
      <c r="CT16" s="44">
        <v>1.06E-6</v>
      </c>
      <c r="CU16" s="44">
        <v>8.9700000000000005E-7</v>
      </c>
      <c r="CV16" s="44">
        <v>4.1100000000000001E-7</v>
      </c>
      <c r="CW16" s="44">
        <v>1.55E-7</v>
      </c>
      <c r="CX16" s="44">
        <v>3.7E-7</v>
      </c>
      <c r="CY16" s="44">
        <v>1.9E-6</v>
      </c>
      <c r="CZ16" s="44">
        <v>3.5999999999999998E-6</v>
      </c>
      <c r="DA16" s="44">
        <v>4.5000000000000001E-6</v>
      </c>
      <c r="DB16" s="44">
        <v>5.7100000000000004E-6</v>
      </c>
      <c r="DC16" s="44">
        <v>6.5400000000000001E-6</v>
      </c>
      <c r="DD16" s="44">
        <v>6.5300000000000002E-6</v>
      </c>
      <c r="DE16" s="44">
        <v>5.5099999999999998E-6</v>
      </c>
      <c r="DF16" s="44">
        <v>4.9400000000000001E-6</v>
      </c>
      <c r="DG16" s="44">
        <v>4.7500000000000003E-6</v>
      </c>
      <c r="DH16" s="44">
        <v>4.2300000000000002E-6</v>
      </c>
      <c r="DI16" s="44">
        <v>3.4400000000000001E-6</v>
      </c>
      <c r="DJ16" s="44"/>
    </row>
    <row r="17" spans="1:114" s="40" customFormat="1" x14ac:dyDescent="0.25">
      <c r="A17" s="40" t="str">
        <f t="shared" si="0"/>
        <v>All_Yes_All_All_All_All_2958465</v>
      </c>
      <c r="B17" s="40" t="s">
        <v>142</v>
      </c>
      <c r="C17" s="40" t="s">
        <v>159</v>
      </c>
      <c r="D17" s="40" t="s">
        <v>0</v>
      </c>
      <c r="E17" s="40" t="s">
        <v>147</v>
      </c>
      <c r="F17" s="40" t="s">
        <v>0</v>
      </c>
      <c r="G17" s="40" t="s">
        <v>0</v>
      </c>
      <c r="H17" s="40" t="s">
        <v>0</v>
      </c>
      <c r="I17" s="40" t="s">
        <v>0</v>
      </c>
      <c r="J17" s="41">
        <v>2958465</v>
      </c>
      <c r="K17" s="42">
        <v>15</v>
      </c>
      <c r="L17" s="40">
        <v>19</v>
      </c>
      <c r="M17" s="43">
        <v>28176.58</v>
      </c>
      <c r="N17" s="40">
        <v>0</v>
      </c>
      <c r="O17" s="40">
        <v>0</v>
      </c>
      <c r="P17" s="40">
        <v>0</v>
      </c>
      <c r="Q17" s="40">
        <v>0</v>
      </c>
      <c r="R17" s="40">
        <v>1.3402259999999999</v>
      </c>
      <c r="S17" s="40">
        <v>1.159918</v>
      </c>
      <c r="T17" s="40">
        <v>1.024848</v>
      </c>
      <c r="U17" s="40">
        <v>0.93528040000000001</v>
      </c>
      <c r="V17" s="40">
        <v>0.87562819999999997</v>
      </c>
      <c r="W17" s="40">
        <v>0.83450369999999996</v>
      </c>
      <c r="X17" s="40">
        <v>0.83341929999999997</v>
      </c>
      <c r="Y17" s="40">
        <v>0.89522590000000002</v>
      </c>
      <c r="Z17" s="40">
        <v>1.0018309999999999</v>
      </c>
      <c r="AA17" s="40">
        <v>1.167492</v>
      </c>
      <c r="AB17" s="40">
        <v>1.3964810000000001</v>
      </c>
      <c r="AC17" s="40">
        <v>1.6538349999999999</v>
      </c>
      <c r="AD17" s="40">
        <v>1.917611</v>
      </c>
      <c r="AE17" s="40">
        <v>2.1536719999999998</v>
      </c>
      <c r="AF17" s="40">
        <v>2.2201550000000001</v>
      </c>
      <c r="AG17" s="40">
        <v>2.3546819999999999</v>
      </c>
      <c r="AH17" s="40">
        <v>2.4561549999999999</v>
      </c>
      <c r="AI17" s="40">
        <v>2.5105430000000002</v>
      </c>
      <c r="AJ17" s="40">
        <v>2.5130240000000001</v>
      </c>
      <c r="AK17" s="40">
        <v>2.5229490000000001</v>
      </c>
      <c r="AL17" s="40">
        <v>2.3635950000000001</v>
      </c>
      <c r="AM17" s="40">
        <v>2.1718709999999999</v>
      </c>
      <c r="AN17" s="40">
        <v>1.8832530000000001</v>
      </c>
      <c r="AO17" s="40">
        <v>1.589556</v>
      </c>
      <c r="AP17" s="40">
        <v>77.649680000000004</v>
      </c>
      <c r="AQ17" s="40">
        <v>75.868520000000004</v>
      </c>
      <c r="AR17" s="40">
        <v>74.380240000000001</v>
      </c>
      <c r="AS17" s="40">
        <v>73.145359999999997</v>
      </c>
      <c r="AT17" s="40">
        <v>71.879050000000007</v>
      </c>
      <c r="AU17" s="40">
        <v>70.868170000000006</v>
      </c>
      <c r="AV17" s="40">
        <v>69.986890000000002</v>
      </c>
      <c r="AW17" s="40">
        <v>70.539439999999999</v>
      </c>
      <c r="AX17" s="40">
        <v>73.742000000000004</v>
      </c>
      <c r="AY17" s="40">
        <v>78.195490000000007</v>
      </c>
      <c r="AZ17" s="40">
        <v>82.296809999999994</v>
      </c>
      <c r="BA17" s="40">
        <v>86.356899999999996</v>
      </c>
      <c r="BB17" s="40">
        <v>90.016170000000002</v>
      </c>
      <c r="BC17" s="40">
        <v>93.108149999999995</v>
      </c>
      <c r="BD17" s="40">
        <v>95.601259999999996</v>
      </c>
      <c r="BE17" s="40">
        <v>97.276759999999996</v>
      </c>
      <c r="BF17" s="40">
        <v>97.990570000000005</v>
      </c>
      <c r="BG17" s="40">
        <v>97.508179999999996</v>
      </c>
      <c r="BH17" s="40">
        <v>96.079849999999993</v>
      </c>
      <c r="BI17" s="40">
        <v>93.246579999999994</v>
      </c>
      <c r="BJ17" s="40">
        <v>88.902690000000007</v>
      </c>
      <c r="BK17" s="40">
        <v>85.187060000000002</v>
      </c>
      <c r="BL17" s="40">
        <v>82.174130000000005</v>
      </c>
      <c r="BM17" s="40">
        <v>79.736890000000002</v>
      </c>
      <c r="BN17" s="40">
        <v>-1.43237E-2</v>
      </c>
      <c r="BO17" s="40">
        <v>-6.6128000000000003E-3</v>
      </c>
      <c r="BP17" s="40">
        <v>2.3272000000000002E-3</v>
      </c>
      <c r="BQ17" s="40">
        <v>1.5200000000000001E-4</v>
      </c>
      <c r="BR17" s="40">
        <v>-1.3336000000000001E-3</v>
      </c>
      <c r="BS17" s="40">
        <v>-2.087E-4</v>
      </c>
      <c r="BT17" s="40">
        <v>-5.9081999999999997E-3</v>
      </c>
      <c r="BU17" s="40">
        <v>-1.1957000000000001E-2</v>
      </c>
      <c r="BV17" s="40">
        <v>-8.9054000000000008E-3</v>
      </c>
      <c r="BW17" s="40">
        <v>-8.4992000000000002E-3</v>
      </c>
      <c r="BX17" s="40">
        <v>6.4030000000000001E-4</v>
      </c>
      <c r="BY17" s="40">
        <v>5.6242000000000002E-3</v>
      </c>
      <c r="BZ17" s="40">
        <v>-1.5920000000000001E-3</v>
      </c>
      <c r="CA17" s="40">
        <v>-3.4198300000000001E-2</v>
      </c>
      <c r="CB17" s="40">
        <v>0.1517618</v>
      </c>
      <c r="CC17" s="40">
        <v>0.20346149999999999</v>
      </c>
      <c r="CD17" s="40">
        <v>0.22082470000000001</v>
      </c>
      <c r="CE17" s="40">
        <v>0.22060949999999999</v>
      </c>
      <c r="CF17" s="40">
        <v>0.1663954</v>
      </c>
      <c r="CG17" s="40">
        <v>-6.6709299999999999E-2</v>
      </c>
      <c r="CH17" s="40">
        <v>-0.1071759</v>
      </c>
      <c r="CI17" s="40">
        <v>-9.1275599999999998E-2</v>
      </c>
      <c r="CJ17" s="40">
        <v>-5.7018100000000002E-2</v>
      </c>
      <c r="CK17" s="40">
        <v>-4.0502700000000003E-2</v>
      </c>
      <c r="CL17" s="44">
        <v>1.8199999999999999E-6</v>
      </c>
      <c r="CM17" s="44">
        <v>9.5000000000000001E-7</v>
      </c>
      <c r="CN17" s="44">
        <v>2.5100000000000001E-7</v>
      </c>
      <c r="CO17" s="44">
        <v>1.1600000000000001E-7</v>
      </c>
      <c r="CP17" s="44">
        <v>3.0199999999999998E-7</v>
      </c>
      <c r="CQ17" s="44">
        <v>1.0100000000000001E-6</v>
      </c>
      <c r="CR17" s="44">
        <v>1.3799999999999999E-6</v>
      </c>
      <c r="CS17" s="44">
        <v>1.3200000000000001E-6</v>
      </c>
      <c r="CT17" s="44">
        <v>1.5099999999999999E-6</v>
      </c>
      <c r="CU17" s="44">
        <v>1.2899999999999999E-6</v>
      </c>
      <c r="CV17" s="44">
        <v>5.6000000000000004E-7</v>
      </c>
      <c r="CW17" s="44">
        <v>2.11E-7</v>
      </c>
      <c r="CX17" s="44">
        <v>5.2399999999999998E-7</v>
      </c>
      <c r="CY17" s="44">
        <v>2.79E-6</v>
      </c>
      <c r="CZ17" s="44">
        <v>5.3700000000000003E-6</v>
      </c>
      <c r="DA17" s="44">
        <v>6.72E-6</v>
      </c>
      <c r="DB17" s="44">
        <v>8.5399999999999996E-6</v>
      </c>
      <c r="DC17" s="44">
        <v>9.8200000000000008E-6</v>
      </c>
      <c r="DD17" s="44">
        <v>9.8300000000000008E-6</v>
      </c>
      <c r="DE17" s="44">
        <v>8.2600000000000005E-6</v>
      </c>
      <c r="DF17" s="44">
        <v>7.4200000000000001E-6</v>
      </c>
      <c r="DG17" s="44">
        <v>7.1300000000000003E-6</v>
      </c>
      <c r="DH17" s="44">
        <v>6.3500000000000002E-6</v>
      </c>
      <c r="DI17" s="44">
        <v>5.2000000000000002E-6</v>
      </c>
      <c r="DJ17" s="44"/>
    </row>
    <row r="18" spans="1:114" s="40" customFormat="1" x14ac:dyDescent="0.25">
      <c r="A18" s="40" t="str">
        <f t="shared" si="0"/>
        <v>All_All_All_All_No_All_2958465</v>
      </c>
      <c r="B18" s="40" t="s">
        <v>142</v>
      </c>
      <c r="C18" s="40" t="s">
        <v>160</v>
      </c>
      <c r="D18" s="40" t="s">
        <v>0</v>
      </c>
      <c r="E18" s="40" t="s">
        <v>0</v>
      </c>
      <c r="F18" s="40" t="s">
        <v>0</v>
      </c>
      <c r="G18" s="40" t="s">
        <v>0</v>
      </c>
      <c r="H18" s="40" t="s">
        <v>146</v>
      </c>
      <c r="I18" s="40" t="s">
        <v>0</v>
      </c>
      <c r="J18" s="41">
        <v>2958465</v>
      </c>
      <c r="K18" s="42">
        <v>15</v>
      </c>
      <c r="L18" s="40">
        <v>19</v>
      </c>
      <c r="M18" s="43">
        <v>54644.92</v>
      </c>
      <c r="N18" s="40">
        <v>0</v>
      </c>
      <c r="O18" s="40">
        <v>0</v>
      </c>
      <c r="P18" s="40">
        <v>0</v>
      </c>
      <c r="Q18" s="40">
        <v>0</v>
      </c>
      <c r="R18" s="40">
        <v>1.2712829999999999</v>
      </c>
      <c r="S18" s="40">
        <v>1.108468</v>
      </c>
      <c r="T18" s="40">
        <v>0.99074209999999996</v>
      </c>
      <c r="U18" s="40">
        <v>0.9100009</v>
      </c>
      <c r="V18" s="40">
        <v>0.86245039999999995</v>
      </c>
      <c r="W18" s="40">
        <v>0.83969499999999997</v>
      </c>
      <c r="X18" s="40">
        <v>0.86500650000000001</v>
      </c>
      <c r="Y18" s="40">
        <v>0.94201159999999995</v>
      </c>
      <c r="Z18" s="40">
        <v>1.033876</v>
      </c>
      <c r="AA18" s="40">
        <v>1.161977</v>
      </c>
      <c r="AB18" s="40">
        <v>1.3423750000000001</v>
      </c>
      <c r="AC18" s="40">
        <v>1.555299</v>
      </c>
      <c r="AD18" s="40">
        <v>1.7918559999999999</v>
      </c>
      <c r="AE18" s="40">
        <v>1.9999610000000001</v>
      </c>
      <c r="AF18" s="40">
        <v>2.0322429999999998</v>
      </c>
      <c r="AG18" s="40">
        <v>2.1601750000000002</v>
      </c>
      <c r="AH18" s="40">
        <v>2.2688839999999999</v>
      </c>
      <c r="AI18" s="40">
        <v>2.3485619999999998</v>
      </c>
      <c r="AJ18" s="40">
        <v>2.3262130000000001</v>
      </c>
      <c r="AK18" s="40">
        <v>2.362269</v>
      </c>
      <c r="AL18" s="40">
        <v>2.242353</v>
      </c>
      <c r="AM18" s="40">
        <v>2.0707610000000001</v>
      </c>
      <c r="AN18" s="40">
        <v>1.787944</v>
      </c>
      <c r="AO18" s="40">
        <v>1.5089699999999999</v>
      </c>
      <c r="AP18" s="40">
        <v>76.145489999999995</v>
      </c>
      <c r="AQ18" s="40">
        <v>74.451660000000004</v>
      </c>
      <c r="AR18" s="40">
        <v>73.050669999999997</v>
      </c>
      <c r="AS18" s="40">
        <v>71.904290000000003</v>
      </c>
      <c r="AT18" s="40">
        <v>70.731960000000001</v>
      </c>
      <c r="AU18" s="40">
        <v>69.81</v>
      </c>
      <c r="AV18" s="40">
        <v>68.991420000000005</v>
      </c>
      <c r="AW18" s="40">
        <v>69.570059999999998</v>
      </c>
      <c r="AX18" s="40">
        <v>72.790790000000001</v>
      </c>
      <c r="AY18" s="40">
        <v>77.183449999999993</v>
      </c>
      <c r="AZ18" s="40">
        <v>81.234440000000006</v>
      </c>
      <c r="BA18" s="40">
        <v>85.249920000000003</v>
      </c>
      <c r="BB18" s="40">
        <v>88.781949999999995</v>
      </c>
      <c r="BC18" s="40">
        <v>91.734700000000004</v>
      </c>
      <c r="BD18" s="40">
        <v>94.037300000000002</v>
      </c>
      <c r="BE18" s="40">
        <v>95.525899999999993</v>
      </c>
      <c r="BF18" s="40">
        <v>96.161060000000006</v>
      </c>
      <c r="BG18" s="40">
        <v>95.573390000000003</v>
      </c>
      <c r="BH18" s="40">
        <v>94.079279999999997</v>
      </c>
      <c r="BI18" s="40">
        <v>91.230609999999999</v>
      </c>
      <c r="BJ18" s="40">
        <v>86.935540000000003</v>
      </c>
      <c r="BK18" s="40">
        <v>83.364879999999999</v>
      </c>
      <c r="BL18" s="40">
        <v>80.506770000000003</v>
      </c>
      <c r="BM18" s="40">
        <v>78.166610000000006</v>
      </c>
      <c r="BN18" s="40">
        <v>-1.52795E-2</v>
      </c>
      <c r="BO18" s="40">
        <v>-8.2006000000000006E-3</v>
      </c>
      <c r="BP18" s="40">
        <v>2.14E-3</v>
      </c>
      <c r="BQ18" s="40">
        <v>2.6299999999999999E-5</v>
      </c>
      <c r="BR18" s="40">
        <v>-1.0403000000000001E-3</v>
      </c>
      <c r="BS18" s="40">
        <v>-7.0199999999999999E-5</v>
      </c>
      <c r="BT18" s="40">
        <v>-4.9024000000000003E-3</v>
      </c>
      <c r="BU18" s="40">
        <v>-9.0778999999999999E-3</v>
      </c>
      <c r="BV18" s="40">
        <v>-4.6157999999999998E-3</v>
      </c>
      <c r="BW18" s="40">
        <v>-4.9652000000000003E-3</v>
      </c>
      <c r="BX18" s="40">
        <v>1.1841E-3</v>
      </c>
      <c r="BY18" s="40">
        <v>4.1758999999999998E-3</v>
      </c>
      <c r="BZ18" s="40">
        <v>9.87E-5</v>
      </c>
      <c r="CA18" s="40">
        <v>-2.3199600000000001E-2</v>
      </c>
      <c r="CB18" s="40">
        <v>0.1207408</v>
      </c>
      <c r="CC18" s="40">
        <v>0.16130510000000001</v>
      </c>
      <c r="CD18" s="40">
        <v>0.1735592</v>
      </c>
      <c r="CE18" s="40">
        <v>0.17114360000000001</v>
      </c>
      <c r="CF18" s="40">
        <v>0.15135709999999999</v>
      </c>
      <c r="CG18" s="40">
        <v>-1.5873600000000002E-2</v>
      </c>
      <c r="CH18" s="40">
        <v>-6.1996099999999998E-2</v>
      </c>
      <c r="CI18" s="40">
        <v>-6.0372500000000003E-2</v>
      </c>
      <c r="CJ18" s="40">
        <v>-4.1656499999999999E-2</v>
      </c>
      <c r="CK18" s="40">
        <v>-3.3402800000000003E-2</v>
      </c>
      <c r="CL18" s="44">
        <v>9.9999999999999995E-7</v>
      </c>
      <c r="CM18" s="44">
        <v>5.2099999999999997E-7</v>
      </c>
      <c r="CN18" s="44">
        <v>1.36E-7</v>
      </c>
      <c r="CO18" s="44">
        <v>6.1799999999999998E-8</v>
      </c>
      <c r="CP18" s="44">
        <v>1.6299999999999999E-7</v>
      </c>
      <c r="CQ18" s="44">
        <v>5.6899999999999997E-7</v>
      </c>
      <c r="CR18" s="44">
        <v>7.8000000000000005E-7</v>
      </c>
      <c r="CS18" s="44">
        <v>7.54E-7</v>
      </c>
      <c r="CT18" s="44">
        <v>8.5799999999999998E-7</v>
      </c>
      <c r="CU18" s="44">
        <v>7.2799999999999995E-7</v>
      </c>
      <c r="CV18" s="44">
        <v>3.2300000000000002E-7</v>
      </c>
      <c r="CW18" s="44">
        <v>1.1999999999999999E-7</v>
      </c>
      <c r="CX18" s="44">
        <v>2.9400000000000001E-7</v>
      </c>
      <c r="CY18" s="44">
        <v>1.5600000000000001E-6</v>
      </c>
      <c r="CZ18" s="44">
        <v>2.9799999999999998E-6</v>
      </c>
      <c r="DA18" s="44">
        <v>3.7299999999999999E-6</v>
      </c>
      <c r="DB18" s="44">
        <v>4.7500000000000003E-6</v>
      </c>
      <c r="DC18" s="44">
        <v>5.4600000000000002E-6</v>
      </c>
      <c r="DD18" s="44">
        <v>5.4500000000000003E-6</v>
      </c>
      <c r="DE18" s="44">
        <v>4.5900000000000001E-6</v>
      </c>
      <c r="DF18" s="44">
        <v>4.1200000000000004E-6</v>
      </c>
      <c r="DG18" s="44">
        <v>3.9600000000000002E-6</v>
      </c>
      <c r="DH18" s="44">
        <v>3.5300000000000001E-6</v>
      </c>
      <c r="DI18" s="44">
        <v>2.8899999999999999E-6</v>
      </c>
      <c r="DJ18" s="44"/>
    </row>
    <row r="19" spans="1:114" s="40" customFormat="1" x14ac:dyDescent="0.25">
      <c r="A19" s="40" t="str">
        <f t="shared" si="0"/>
        <v>All_All_All_All_Yes_All_2958465</v>
      </c>
      <c r="B19" s="40" t="s">
        <v>142</v>
      </c>
      <c r="C19" s="40" t="s">
        <v>161</v>
      </c>
      <c r="D19" s="40" t="s">
        <v>0</v>
      </c>
      <c r="E19" s="40" t="s">
        <v>0</v>
      </c>
      <c r="F19" s="40" t="s">
        <v>0</v>
      </c>
      <c r="G19" s="40" t="s">
        <v>0</v>
      </c>
      <c r="H19" s="40" t="s">
        <v>147</v>
      </c>
      <c r="I19" s="40" t="s">
        <v>0</v>
      </c>
      <c r="J19" s="41">
        <v>2958465</v>
      </c>
      <c r="K19" s="42">
        <v>15</v>
      </c>
      <c r="L19" s="40">
        <v>19</v>
      </c>
      <c r="M19" s="43">
        <v>10107</v>
      </c>
      <c r="N19" s="40">
        <v>0</v>
      </c>
      <c r="O19" s="40">
        <v>0</v>
      </c>
      <c r="P19" s="40">
        <v>0</v>
      </c>
      <c r="Q19" s="40">
        <v>0</v>
      </c>
      <c r="R19" s="40">
        <v>1.088705</v>
      </c>
      <c r="S19" s="40">
        <v>0.9300003</v>
      </c>
      <c r="T19" s="40">
        <v>0.82422700000000004</v>
      </c>
      <c r="U19" s="40">
        <v>0.75269889999999995</v>
      </c>
      <c r="V19" s="40">
        <v>0.72244649999999999</v>
      </c>
      <c r="W19" s="40">
        <v>0.72000140000000001</v>
      </c>
      <c r="X19" s="40">
        <v>0.76431039999999995</v>
      </c>
      <c r="Y19" s="40">
        <v>0.85418769999999999</v>
      </c>
      <c r="Z19" s="40">
        <v>0.96120539999999999</v>
      </c>
      <c r="AA19" s="40">
        <v>1.0967249999999999</v>
      </c>
      <c r="AB19" s="40">
        <v>1.2721340000000001</v>
      </c>
      <c r="AC19" s="40">
        <v>1.487665</v>
      </c>
      <c r="AD19" s="40">
        <v>1.7412350000000001</v>
      </c>
      <c r="AE19" s="40">
        <v>1.9812339999999999</v>
      </c>
      <c r="AF19" s="40">
        <v>1.7438199999999999</v>
      </c>
      <c r="AG19" s="40">
        <v>1.8412999999999999</v>
      </c>
      <c r="AH19" s="40">
        <v>1.9500230000000001</v>
      </c>
      <c r="AI19" s="40">
        <v>2.0197620000000001</v>
      </c>
      <c r="AJ19" s="40">
        <v>2.2258659999999999</v>
      </c>
      <c r="AK19" s="40">
        <v>2.6348310000000001</v>
      </c>
      <c r="AL19" s="40">
        <v>2.4297629999999999</v>
      </c>
      <c r="AM19" s="40">
        <v>2.1364930000000002</v>
      </c>
      <c r="AN19" s="40">
        <v>1.7253449999999999</v>
      </c>
      <c r="AO19" s="40">
        <v>1.3822939999999999</v>
      </c>
      <c r="AP19" s="40">
        <v>78.357669999999999</v>
      </c>
      <c r="AQ19" s="40">
        <v>76.593220000000002</v>
      </c>
      <c r="AR19" s="40">
        <v>75.101330000000004</v>
      </c>
      <c r="AS19" s="40">
        <v>73.900599999999997</v>
      </c>
      <c r="AT19" s="40">
        <v>72.62576</v>
      </c>
      <c r="AU19" s="40">
        <v>71.611050000000006</v>
      </c>
      <c r="AV19" s="40">
        <v>70.679469999999995</v>
      </c>
      <c r="AW19" s="40">
        <v>71.223969999999994</v>
      </c>
      <c r="AX19" s="40">
        <v>74.477040000000002</v>
      </c>
      <c r="AY19" s="40">
        <v>79.170789999999997</v>
      </c>
      <c r="AZ19" s="40">
        <v>83.271389999999997</v>
      </c>
      <c r="BA19" s="40">
        <v>87.218279999999993</v>
      </c>
      <c r="BB19" s="40">
        <v>90.774749999999997</v>
      </c>
      <c r="BC19" s="40">
        <v>93.794380000000004</v>
      </c>
      <c r="BD19" s="40">
        <v>96.292730000000006</v>
      </c>
      <c r="BE19" s="40">
        <v>98.054169999999999</v>
      </c>
      <c r="BF19" s="40">
        <v>98.844110000000001</v>
      </c>
      <c r="BG19" s="40">
        <v>98.487700000000004</v>
      </c>
      <c r="BH19" s="40">
        <v>97.131619999999998</v>
      </c>
      <c r="BI19" s="40">
        <v>94.224490000000003</v>
      </c>
      <c r="BJ19" s="40">
        <v>89.701710000000006</v>
      </c>
      <c r="BK19" s="40">
        <v>85.85566</v>
      </c>
      <c r="BL19" s="40">
        <v>82.805189999999996</v>
      </c>
      <c r="BM19" s="40">
        <v>80.391850000000005</v>
      </c>
      <c r="BN19" s="40">
        <v>-1.8194800000000001E-2</v>
      </c>
      <c r="BO19" s="40">
        <v>-9.4418000000000002E-3</v>
      </c>
      <c r="BP19" s="40">
        <v>-2.3073E-3</v>
      </c>
      <c r="BQ19" s="40">
        <v>2.8031000000000002E-3</v>
      </c>
      <c r="BR19" s="40">
        <v>8.5809999999999999E-4</v>
      </c>
      <c r="BS19" s="40">
        <v>-2.5807E-3</v>
      </c>
      <c r="BT19" s="40">
        <v>-1.2624399999999999E-2</v>
      </c>
      <c r="BU19" s="40">
        <v>-1.9816899999999998E-2</v>
      </c>
      <c r="BV19" s="40">
        <v>-1.9584799999999999E-2</v>
      </c>
      <c r="BW19" s="40">
        <v>-1.6177400000000002E-2</v>
      </c>
      <c r="BX19" s="40">
        <v>6.8101000000000004E-3</v>
      </c>
      <c r="BY19" s="40">
        <v>1.57705E-2</v>
      </c>
      <c r="BZ19" s="40">
        <v>-1.8247800000000002E-2</v>
      </c>
      <c r="CA19" s="40">
        <v>-9.7695900000000002E-2</v>
      </c>
      <c r="CB19" s="40">
        <v>0.30308220000000002</v>
      </c>
      <c r="CC19" s="40">
        <v>0.40988239999999998</v>
      </c>
      <c r="CD19" s="40">
        <v>0.46031460000000002</v>
      </c>
      <c r="CE19" s="40">
        <v>0.4792302</v>
      </c>
      <c r="CF19" s="40">
        <v>0.23085259999999999</v>
      </c>
      <c r="CG19" s="40">
        <v>-0.32058979999999998</v>
      </c>
      <c r="CH19" s="40">
        <v>-0.31909029999999999</v>
      </c>
      <c r="CI19" s="40">
        <v>-0.2482811</v>
      </c>
      <c r="CJ19" s="40">
        <v>-0.1458188</v>
      </c>
      <c r="CK19" s="40">
        <v>-9.0444999999999998E-2</v>
      </c>
      <c r="CL19" s="44">
        <v>3.9000000000000002E-7</v>
      </c>
      <c r="CM19" s="44">
        <v>2.23E-7</v>
      </c>
      <c r="CN19" s="44">
        <v>6.9699999999999995E-8</v>
      </c>
      <c r="CO19" s="44">
        <v>4.0800000000000001E-8</v>
      </c>
      <c r="CP19" s="44">
        <v>6.8600000000000005E-8</v>
      </c>
      <c r="CQ19" s="44">
        <v>2.0900000000000001E-7</v>
      </c>
      <c r="CR19" s="44">
        <v>3.5499999999999999E-7</v>
      </c>
      <c r="CS19" s="44">
        <v>4.39E-7</v>
      </c>
      <c r="CT19" s="44">
        <v>5.1699999999999998E-7</v>
      </c>
      <c r="CU19" s="44">
        <v>4.9900000000000001E-7</v>
      </c>
      <c r="CV19" s="44">
        <v>2.8900000000000001E-7</v>
      </c>
      <c r="CW19" s="44">
        <v>1.5900000000000001E-7</v>
      </c>
      <c r="CX19" s="44">
        <v>3.2800000000000003E-7</v>
      </c>
      <c r="CY19" s="44">
        <v>1.02E-6</v>
      </c>
      <c r="CZ19" s="44">
        <v>1.64E-6</v>
      </c>
      <c r="DA19" s="44">
        <v>2.04E-6</v>
      </c>
      <c r="DB19" s="44">
        <v>2.2500000000000001E-6</v>
      </c>
      <c r="DC19" s="44">
        <v>2.39E-6</v>
      </c>
      <c r="DD19" s="44">
        <v>2.4700000000000001E-6</v>
      </c>
      <c r="DE19" s="44">
        <v>2.34E-6</v>
      </c>
      <c r="DF19" s="44">
        <v>2.0099999999999998E-6</v>
      </c>
      <c r="DG19" s="44">
        <v>1.88E-6</v>
      </c>
      <c r="DH19" s="44">
        <v>1.39E-6</v>
      </c>
      <c r="DI19" s="44">
        <v>1.0499999999999999E-6</v>
      </c>
      <c r="DJ19" s="44"/>
    </row>
    <row r="20" spans="1:114" s="40" customFormat="1" x14ac:dyDescent="0.25">
      <c r="A20" s="40" t="str">
        <f t="shared" si="0"/>
        <v>All_All_No_All_All_All_2958465</v>
      </c>
      <c r="B20" s="40" t="s">
        <v>142</v>
      </c>
      <c r="C20" s="40" t="s">
        <v>162</v>
      </c>
      <c r="D20" s="40" t="s">
        <v>0</v>
      </c>
      <c r="E20" s="40" t="s">
        <v>0</v>
      </c>
      <c r="F20" s="40" t="s">
        <v>146</v>
      </c>
      <c r="G20" s="40" t="s">
        <v>0</v>
      </c>
      <c r="H20" s="40" t="s">
        <v>0</v>
      </c>
      <c r="I20" s="40" t="s">
        <v>0</v>
      </c>
      <c r="J20" s="41">
        <v>2958465</v>
      </c>
      <c r="K20" s="42">
        <v>15</v>
      </c>
      <c r="L20" s="40">
        <v>19</v>
      </c>
      <c r="M20" s="43">
        <v>59681.42</v>
      </c>
      <c r="N20" s="40">
        <v>0</v>
      </c>
      <c r="O20" s="40">
        <v>0</v>
      </c>
      <c r="P20" s="40">
        <v>0</v>
      </c>
      <c r="Q20" s="40">
        <v>0</v>
      </c>
      <c r="R20" s="40">
        <v>1.22468</v>
      </c>
      <c r="S20" s="40">
        <v>1.0643940000000001</v>
      </c>
      <c r="T20" s="40">
        <v>0.94936469999999995</v>
      </c>
      <c r="U20" s="40">
        <v>0.87086909999999995</v>
      </c>
      <c r="V20" s="40">
        <v>0.82699469999999997</v>
      </c>
      <c r="W20" s="40">
        <v>0.80686950000000002</v>
      </c>
      <c r="X20" s="40">
        <v>0.83534989999999998</v>
      </c>
      <c r="Y20" s="40">
        <v>0.91361939999999997</v>
      </c>
      <c r="Z20" s="40">
        <v>1.004815</v>
      </c>
      <c r="AA20" s="40">
        <v>1.129256</v>
      </c>
      <c r="AB20" s="40">
        <v>1.3049740000000001</v>
      </c>
      <c r="AC20" s="40">
        <v>1.5122850000000001</v>
      </c>
      <c r="AD20" s="40">
        <v>1.7465869999999999</v>
      </c>
      <c r="AE20" s="40">
        <v>1.9575940000000001</v>
      </c>
      <c r="AF20" s="40">
        <v>1.9471130000000001</v>
      </c>
      <c r="AG20" s="40">
        <v>2.0691809999999999</v>
      </c>
      <c r="AH20" s="40">
        <v>2.176199</v>
      </c>
      <c r="AI20" s="40">
        <v>2.2548979999999998</v>
      </c>
      <c r="AJ20" s="40">
        <v>2.2727119999999998</v>
      </c>
      <c r="AK20" s="40">
        <v>2.3717730000000001</v>
      </c>
      <c r="AL20" s="40">
        <v>2.241698</v>
      </c>
      <c r="AM20" s="40">
        <v>2.0557099999999999</v>
      </c>
      <c r="AN20" s="40">
        <v>1.7559910000000001</v>
      </c>
      <c r="AO20" s="40">
        <v>1.4693879999999999</v>
      </c>
      <c r="AP20" s="40">
        <v>76.802250000000001</v>
      </c>
      <c r="AQ20" s="40">
        <v>75.094539999999995</v>
      </c>
      <c r="AR20" s="40">
        <v>73.679820000000007</v>
      </c>
      <c r="AS20" s="40">
        <v>72.546580000000006</v>
      </c>
      <c r="AT20" s="40">
        <v>71.365600000000001</v>
      </c>
      <c r="AU20" s="40">
        <v>70.419110000000003</v>
      </c>
      <c r="AV20" s="40">
        <v>69.56635</v>
      </c>
      <c r="AW20" s="40">
        <v>70.107510000000005</v>
      </c>
      <c r="AX20" s="40">
        <v>73.270610000000005</v>
      </c>
      <c r="AY20" s="40">
        <v>77.696240000000003</v>
      </c>
      <c r="AZ20" s="40">
        <v>81.702929999999995</v>
      </c>
      <c r="BA20" s="40">
        <v>85.641970000000001</v>
      </c>
      <c r="BB20" s="40">
        <v>89.124970000000005</v>
      </c>
      <c r="BC20" s="40">
        <v>92.054760000000002</v>
      </c>
      <c r="BD20" s="40">
        <v>94.38937</v>
      </c>
      <c r="BE20" s="40">
        <v>95.984229999999997</v>
      </c>
      <c r="BF20" s="40">
        <v>96.700999999999993</v>
      </c>
      <c r="BG20" s="40">
        <v>96.205929999999995</v>
      </c>
      <c r="BH20" s="40">
        <v>94.763620000000003</v>
      </c>
      <c r="BI20" s="40">
        <v>91.918949999999995</v>
      </c>
      <c r="BJ20" s="40">
        <v>87.58229</v>
      </c>
      <c r="BK20" s="40">
        <v>83.977249999999998</v>
      </c>
      <c r="BL20" s="40">
        <v>81.118409999999997</v>
      </c>
      <c r="BM20" s="40">
        <v>78.801349999999999</v>
      </c>
      <c r="BN20" s="40">
        <v>-1.5366400000000001E-2</v>
      </c>
      <c r="BO20" s="40">
        <v>-8.5158000000000005E-3</v>
      </c>
      <c r="BP20" s="40">
        <v>1.3797E-3</v>
      </c>
      <c r="BQ20" s="40">
        <v>5.3379999999999996E-4</v>
      </c>
      <c r="BR20" s="40">
        <v>-7.6040000000000005E-4</v>
      </c>
      <c r="BS20" s="40">
        <v>-1.6119999999999999E-4</v>
      </c>
      <c r="BT20" s="40">
        <v>-5.953E-3</v>
      </c>
      <c r="BU20" s="40">
        <v>-9.9456000000000006E-3</v>
      </c>
      <c r="BV20" s="40">
        <v>-6.0654000000000003E-3</v>
      </c>
      <c r="BW20" s="40">
        <v>-5.4188999999999999E-3</v>
      </c>
      <c r="BX20" s="40">
        <v>2.1204000000000001E-3</v>
      </c>
      <c r="BY20" s="40">
        <v>6.1638999999999999E-3</v>
      </c>
      <c r="BZ20" s="40">
        <v>-3.1928999999999998E-3</v>
      </c>
      <c r="CA20" s="40">
        <v>-3.5755700000000001E-2</v>
      </c>
      <c r="CB20" s="40">
        <v>0.14748249999999999</v>
      </c>
      <c r="CC20" s="40">
        <v>0.19871140000000001</v>
      </c>
      <c r="CD20" s="40">
        <v>0.21817919999999999</v>
      </c>
      <c r="CE20" s="40">
        <v>0.21935109999999999</v>
      </c>
      <c r="CF20" s="40">
        <v>0.16155800000000001</v>
      </c>
      <c r="CG20" s="40">
        <v>-6.6476999999999994E-2</v>
      </c>
      <c r="CH20" s="40">
        <v>-0.1036822</v>
      </c>
      <c r="CI20" s="40">
        <v>-9.0295500000000001E-2</v>
      </c>
      <c r="CJ20" s="40">
        <v>-5.7692599999999997E-2</v>
      </c>
      <c r="CK20" s="40">
        <v>-4.1855499999999997E-2</v>
      </c>
      <c r="CL20" s="44">
        <v>8.4499999999999996E-7</v>
      </c>
      <c r="CM20" s="44">
        <v>4.39E-7</v>
      </c>
      <c r="CN20" s="44">
        <v>1.15E-7</v>
      </c>
      <c r="CO20" s="44">
        <v>5.2299999999999998E-8</v>
      </c>
      <c r="CP20" s="44">
        <v>1.3799999999999999E-7</v>
      </c>
      <c r="CQ20" s="44">
        <v>4.7899999999999999E-7</v>
      </c>
      <c r="CR20" s="44">
        <v>6.5499999999999998E-7</v>
      </c>
      <c r="CS20" s="44">
        <v>6.3499999999999996E-7</v>
      </c>
      <c r="CT20" s="44">
        <v>7.2200000000000003E-7</v>
      </c>
      <c r="CU20" s="44">
        <v>6.1200000000000003E-7</v>
      </c>
      <c r="CV20" s="44">
        <v>2.7500000000000001E-7</v>
      </c>
      <c r="CW20" s="44">
        <v>1.03E-7</v>
      </c>
      <c r="CX20" s="44">
        <v>2.5100000000000001E-7</v>
      </c>
      <c r="CY20" s="44">
        <v>1.3200000000000001E-6</v>
      </c>
      <c r="CZ20" s="44">
        <v>2.52E-6</v>
      </c>
      <c r="DA20" s="44">
        <v>3.14E-6</v>
      </c>
      <c r="DB20" s="44">
        <v>3.9999999999999998E-6</v>
      </c>
      <c r="DC20" s="44">
        <v>4.5900000000000001E-6</v>
      </c>
      <c r="DD20" s="44">
        <v>4.6E-6</v>
      </c>
      <c r="DE20" s="44">
        <v>3.8700000000000002E-6</v>
      </c>
      <c r="DF20" s="44">
        <v>3.4699999999999998E-6</v>
      </c>
      <c r="DG20" s="44">
        <v>3.3400000000000002E-6</v>
      </c>
      <c r="DH20" s="44">
        <v>2.9799999999999998E-6</v>
      </c>
      <c r="DI20" s="44">
        <v>2.43E-6</v>
      </c>
      <c r="DJ20" s="44"/>
    </row>
    <row r="21" spans="1:114" s="40" customFormat="1" x14ac:dyDescent="0.25">
      <c r="A21" s="40" t="str">
        <f t="shared" si="0"/>
        <v>All_All_Yes_All_All_All_2958465</v>
      </c>
      <c r="B21" s="40" t="s">
        <v>142</v>
      </c>
      <c r="C21" s="40" t="s">
        <v>163</v>
      </c>
      <c r="D21" s="40" t="s">
        <v>0</v>
      </c>
      <c r="E21" s="40" t="s">
        <v>0</v>
      </c>
      <c r="F21" s="40" t="s">
        <v>147</v>
      </c>
      <c r="G21" s="40" t="s">
        <v>0</v>
      </c>
      <c r="H21" s="40" t="s">
        <v>0</v>
      </c>
      <c r="I21" s="40" t="s">
        <v>0</v>
      </c>
      <c r="J21" s="41">
        <v>2958465</v>
      </c>
      <c r="K21" s="42">
        <v>15</v>
      </c>
      <c r="L21" s="40">
        <v>19</v>
      </c>
      <c r="M21" s="43">
        <v>5070.5</v>
      </c>
      <c r="N21" s="40">
        <v>0</v>
      </c>
      <c r="O21" s="40">
        <v>0</v>
      </c>
      <c r="P21" s="40">
        <v>0</v>
      </c>
      <c r="Q21" s="40">
        <v>0</v>
      </c>
      <c r="R21" s="40">
        <v>1.4558869999999999</v>
      </c>
      <c r="S21" s="40">
        <v>1.271488</v>
      </c>
      <c r="T21" s="40">
        <v>1.145853</v>
      </c>
      <c r="U21" s="40">
        <v>1.057045</v>
      </c>
      <c r="V21" s="40">
        <v>1.000707</v>
      </c>
      <c r="W21" s="40">
        <v>0.98747660000000004</v>
      </c>
      <c r="X21" s="40">
        <v>1.013358</v>
      </c>
      <c r="Y21" s="40">
        <v>1.1011390000000001</v>
      </c>
      <c r="Z21" s="40">
        <v>1.2310840000000001</v>
      </c>
      <c r="AA21" s="40">
        <v>1.4170400000000001</v>
      </c>
      <c r="AB21" s="40">
        <v>1.642582</v>
      </c>
      <c r="AC21" s="40">
        <v>1.9267749999999999</v>
      </c>
      <c r="AD21" s="40">
        <v>2.223789</v>
      </c>
      <c r="AE21" s="40">
        <v>2.461309</v>
      </c>
      <c r="AF21" s="40">
        <v>2.4593370000000001</v>
      </c>
      <c r="AG21" s="40">
        <v>2.5955949999999999</v>
      </c>
      <c r="AH21" s="40">
        <v>2.7242389999999999</v>
      </c>
      <c r="AI21" s="40">
        <v>2.7956219999999998</v>
      </c>
      <c r="AJ21" s="40">
        <v>2.7559200000000001</v>
      </c>
      <c r="AK21" s="40">
        <v>2.7936990000000002</v>
      </c>
      <c r="AL21" s="40">
        <v>2.6236259999999998</v>
      </c>
      <c r="AM21" s="40">
        <v>2.3789419999999999</v>
      </c>
      <c r="AN21" s="40">
        <v>2.0392640000000002</v>
      </c>
      <c r="AO21" s="40">
        <v>1.7223649999999999</v>
      </c>
      <c r="AP21" s="40">
        <v>76.921520000000001</v>
      </c>
      <c r="AQ21" s="40">
        <v>75.193349999999995</v>
      </c>
      <c r="AR21" s="40">
        <v>73.743189999999998</v>
      </c>
      <c r="AS21" s="40">
        <v>72.539529999999999</v>
      </c>
      <c r="AT21" s="40">
        <v>71.302880000000002</v>
      </c>
      <c r="AU21" s="40">
        <v>70.344440000000006</v>
      </c>
      <c r="AV21" s="40">
        <v>69.487039999999993</v>
      </c>
      <c r="AW21" s="40">
        <v>70.089579999999998</v>
      </c>
      <c r="AX21" s="40">
        <v>73.409859999999995</v>
      </c>
      <c r="AY21" s="40">
        <v>77.981870000000001</v>
      </c>
      <c r="AZ21" s="40">
        <v>82.127309999999994</v>
      </c>
      <c r="BA21" s="40">
        <v>86.191990000000004</v>
      </c>
      <c r="BB21" s="40">
        <v>89.806179999999998</v>
      </c>
      <c r="BC21" s="40">
        <v>92.838350000000005</v>
      </c>
      <c r="BD21" s="40">
        <v>95.243769999999998</v>
      </c>
      <c r="BE21" s="40">
        <v>96.795230000000004</v>
      </c>
      <c r="BF21" s="40">
        <v>97.438180000000003</v>
      </c>
      <c r="BG21" s="40">
        <v>96.900270000000006</v>
      </c>
      <c r="BH21" s="40">
        <v>95.440290000000005</v>
      </c>
      <c r="BI21" s="40">
        <v>92.543080000000003</v>
      </c>
      <c r="BJ21" s="40">
        <v>88.13409</v>
      </c>
      <c r="BK21" s="40">
        <v>84.405090000000001</v>
      </c>
      <c r="BL21" s="40">
        <v>81.405779999999993</v>
      </c>
      <c r="BM21" s="40">
        <v>78.981369999999998</v>
      </c>
      <c r="BN21" s="40">
        <v>-2.0067600000000001E-2</v>
      </c>
      <c r="BO21" s="40">
        <v>-6.9639999999999997E-3</v>
      </c>
      <c r="BP21" s="40">
        <v>2.2244999999999999E-3</v>
      </c>
      <c r="BQ21" s="40">
        <v>-4.1219999999999999E-4</v>
      </c>
      <c r="BR21" s="40">
        <v>-5.5099999999999995E-4</v>
      </c>
      <c r="BS21" s="40">
        <v>-4.0036999999999998E-3</v>
      </c>
      <c r="BT21" s="40">
        <v>-7.9282999999999992E-3</v>
      </c>
      <c r="BU21" s="40">
        <v>-2.02717E-2</v>
      </c>
      <c r="BV21" s="40">
        <v>-1.73917E-2</v>
      </c>
      <c r="BW21" s="40">
        <v>-2.19741E-2</v>
      </c>
      <c r="BX21" s="40">
        <v>1.3780999999999999E-3</v>
      </c>
      <c r="BY21" s="40">
        <v>3.8879000000000001E-3</v>
      </c>
      <c r="BZ21" s="40">
        <v>2.2713999999999998E-3</v>
      </c>
      <c r="CA21" s="40">
        <v>-2.39043E-2</v>
      </c>
      <c r="CB21" s="40">
        <v>0.16944239999999999</v>
      </c>
      <c r="CC21" s="40">
        <v>0.2165097</v>
      </c>
      <c r="CD21" s="40">
        <v>0.2199555</v>
      </c>
      <c r="CE21" s="40">
        <v>0.21783350000000001</v>
      </c>
      <c r="CF21" s="40">
        <v>0.1897469</v>
      </c>
      <c r="CG21" s="40">
        <v>-2.7645300000000001E-2</v>
      </c>
      <c r="CH21" s="40">
        <v>-8.3801299999999995E-2</v>
      </c>
      <c r="CI21" s="40">
        <v>-8.2725599999999996E-2</v>
      </c>
      <c r="CJ21" s="40">
        <v>-6.0532799999999998E-2</v>
      </c>
      <c r="CK21" s="40">
        <v>-4.7614099999999999E-2</v>
      </c>
      <c r="CL21" s="44">
        <v>1.15E-6</v>
      </c>
      <c r="CM21" s="44">
        <v>6.61E-7</v>
      </c>
      <c r="CN21" s="44">
        <v>1.7700000000000001E-7</v>
      </c>
      <c r="CO21" s="44">
        <v>9.3100000000000006E-8</v>
      </c>
      <c r="CP21" s="44">
        <v>1.92E-7</v>
      </c>
      <c r="CQ21" s="44">
        <v>5.7599999999999997E-7</v>
      </c>
      <c r="CR21" s="44">
        <v>1.24E-6</v>
      </c>
      <c r="CS21" s="44">
        <v>1.35E-6</v>
      </c>
      <c r="CT21" s="44">
        <v>1.66E-6</v>
      </c>
      <c r="CU21" s="44">
        <v>1.6899999999999999E-6</v>
      </c>
      <c r="CV21" s="44">
        <v>6.1200000000000003E-7</v>
      </c>
      <c r="CW21" s="44">
        <v>2.9799999999999999E-7</v>
      </c>
      <c r="CX21" s="44">
        <v>6.0900000000000001E-7</v>
      </c>
      <c r="CY21" s="44">
        <v>2.61E-6</v>
      </c>
      <c r="CZ21" s="44">
        <v>4.4900000000000002E-6</v>
      </c>
      <c r="DA21" s="44">
        <v>6.3799999999999999E-6</v>
      </c>
      <c r="DB21" s="44">
        <v>7.0299999999999996E-6</v>
      </c>
      <c r="DC21" s="44">
        <v>6.99E-6</v>
      </c>
      <c r="DD21" s="44">
        <v>5.93E-6</v>
      </c>
      <c r="DE21" s="44">
        <v>5.6500000000000001E-6</v>
      </c>
      <c r="DF21" s="44">
        <v>5.1399999999999999E-6</v>
      </c>
      <c r="DG21" s="44">
        <v>5.04E-6</v>
      </c>
      <c r="DH21" s="44">
        <v>3.4199999999999999E-6</v>
      </c>
      <c r="DI21" s="44">
        <v>2.7199999999999998E-6</v>
      </c>
      <c r="DJ21" s="44"/>
    </row>
    <row r="22" spans="1:114" s="40" customFormat="1" x14ac:dyDescent="0.25">
      <c r="A22" s="40" t="str">
        <f t="shared" si="0"/>
        <v>All_All_All_All_All_No_44006</v>
      </c>
      <c r="B22" s="40" t="s">
        <v>129</v>
      </c>
      <c r="C22" s="40" t="s">
        <v>154</v>
      </c>
      <c r="D22" s="40" t="s">
        <v>0</v>
      </c>
      <c r="E22" s="40" t="s">
        <v>0</v>
      </c>
      <c r="F22" s="40" t="s">
        <v>0</v>
      </c>
      <c r="G22" s="40" t="s">
        <v>0</v>
      </c>
      <c r="H22" s="40" t="s">
        <v>0</v>
      </c>
      <c r="I22" s="40" t="s">
        <v>146</v>
      </c>
      <c r="J22" s="41">
        <v>44006</v>
      </c>
      <c r="K22" s="42">
        <v>15</v>
      </c>
      <c r="L22" s="40">
        <v>19</v>
      </c>
      <c r="M22" s="43">
        <v>52150</v>
      </c>
      <c r="N22" s="40">
        <v>0</v>
      </c>
      <c r="O22" s="40">
        <v>0</v>
      </c>
      <c r="P22" s="40">
        <v>0</v>
      </c>
      <c r="Q22" s="40">
        <v>0</v>
      </c>
      <c r="R22" s="40">
        <v>1.0990059999999999</v>
      </c>
      <c r="S22" s="40">
        <v>0.92805380000000004</v>
      </c>
      <c r="T22" s="40">
        <v>0.81301409999999996</v>
      </c>
      <c r="U22" s="40">
        <v>0.73434290000000002</v>
      </c>
      <c r="V22" s="40">
        <v>0.69699659999999997</v>
      </c>
      <c r="W22" s="40">
        <v>0.69102839999999999</v>
      </c>
      <c r="X22" s="40">
        <v>0.71818230000000005</v>
      </c>
      <c r="Y22" s="40">
        <v>0.80051459999999997</v>
      </c>
      <c r="Z22" s="40">
        <v>0.88026789999999999</v>
      </c>
      <c r="AA22" s="40">
        <v>1.0050250000000001</v>
      </c>
      <c r="AB22" s="40">
        <v>1.1488659999999999</v>
      </c>
      <c r="AC22" s="40">
        <v>1.3495140000000001</v>
      </c>
      <c r="AD22" s="40">
        <v>1.561342</v>
      </c>
      <c r="AE22" s="40">
        <v>1.764373</v>
      </c>
      <c r="AF22" s="40">
        <v>1.7818400000000001</v>
      </c>
      <c r="AG22" s="40">
        <v>1.938944</v>
      </c>
      <c r="AH22" s="40">
        <v>2.0926070000000001</v>
      </c>
      <c r="AI22" s="40">
        <v>2.2117230000000001</v>
      </c>
      <c r="AJ22" s="40">
        <v>2.2706219999999999</v>
      </c>
      <c r="AK22" s="40">
        <v>2.4019080000000002</v>
      </c>
      <c r="AL22" s="40">
        <v>2.204739</v>
      </c>
      <c r="AM22" s="40">
        <v>2.018526</v>
      </c>
      <c r="AN22" s="40">
        <v>1.6973860000000001</v>
      </c>
      <c r="AO22" s="40">
        <v>1.3861760000000001</v>
      </c>
      <c r="AP22" s="40">
        <v>75.217280000000002</v>
      </c>
      <c r="AQ22" s="40">
        <v>72.71584</v>
      </c>
      <c r="AR22" s="40">
        <v>70.978009999999998</v>
      </c>
      <c r="AS22" s="40">
        <v>69.452269999999999</v>
      </c>
      <c r="AT22" s="40">
        <v>68.528490000000005</v>
      </c>
      <c r="AU22" s="40">
        <v>67.618610000000004</v>
      </c>
      <c r="AV22" s="40">
        <v>67.213669999999993</v>
      </c>
      <c r="AW22" s="40">
        <v>67.96651</v>
      </c>
      <c r="AX22" s="40">
        <v>71.285309999999996</v>
      </c>
      <c r="AY22" s="40">
        <v>75.083439999999996</v>
      </c>
      <c r="AZ22" s="40">
        <v>78.638570000000001</v>
      </c>
      <c r="BA22" s="40">
        <v>82.770169999999993</v>
      </c>
      <c r="BB22" s="40">
        <v>85.937790000000007</v>
      </c>
      <c r="BC22" s="40">
        <v>89.03801</v>
      </c>
      <c r="BD22" s="40">
        <v>91.645480000000006</v>
      </c>
      <c r="BE22" s="40">
        <v>93.534130000000005</v>
      </c>
      <c r="BF22" s="40">
        <v>94.383589999999998</v>
      </c>
      <c r="BG22" s="40">
        <v>94.376170000000002</v>
      </c>
      <c r="BH22" s="40">
        <v>93.640060000000005</v>
      </c>
      <c r="BI22" s="40">
        <v>91.361879999999999</v>
      </c>
      <c r="BJ22" s="40">
        <v>87.62388</v>
      </c>
      <c r="BK22" s="40">
        <v>83.671840000000003</v>
      </c>
      <c r="BL22" s="40">
        <v>80.320689999999999</v>
      </c>
      <c r="BM22" s="40">
        <v>77.823359999999994</v>
      </c>
      <c r="BN22" s="40">
        <v>-2.0733000000000001E-2</v>
      </c>
      <c r="BO22" s="40">
        <v>-1.2577700000000001E-2</v>
      </c>
      <c r="BP22" s="40">
        <v>6.7619999999999996E-4</v>
      </c>
      <c r="BQ22" s="40">
        <v>5.151E-4</v>
      </c>
      <c r="BR22" s="40">
        <v>7.4099999999999999E-5</v>
      </c>
      <c r="BS22" s="40">
        <v>-1.7685999999999999E-3</v>
      </c>
      <c r="BT22" s="40">
        <v>-7.0978999999999999E-3</v>
      </c>
      <c r="BU22" s="40">
        <v>-1.14208E-2</v>
      </c>
      <c r="BV22" s="40">
        <v>-5.8739999999999999E-3</v>
      </c>
      <c r="BW22" s="40">
        <v>-3.3457000000000001E-3</v>
      </c>
      <c r="BX22" s="40">
        <v>6.3801999999999999E-3</v>
      </c>
      <c r="BY22" s="40">
        <v>6.8577000000000004E-3</v>
      </c>
      <c r="BZ22" s="40">
        <v>-6.0771000000000002E-3</v>
      </c>
      <c r="CA22" s="40">
        <v>-3.5765699999999997E-2</v>
      </c>
      <c r="CB22" s="40">
        <v>0.13199069999999999</v>
      </c>
      <c r="CC22" s="40">
        <v>0.1854565</v>
      </c>
      <c r="CD22" s="40">
        <v>0.20663899999999999</v>
      </c>
      <c r="CE22" s="40">
        <v>0.21351919999999999</v>
      </c>
      <c r="CF22" s="40">
        <v>0.1512445</v>
      </c>
      <c r="CG22" s="40">
        <v>-8.4164100000000006E-2</v>
      </c>
      <c r="CH22" s="40">
        <v>-0.118606</v>
      </c>
      <c r="CI22" s="40">
        <v>-8.7931499999999996E-2</v>
      </c>
      <c r="CJ22" s="40">
        <v>-4.91686E-2</v>
      </c>
      <c r="CK22" s="40">
        <v>-3.2627299999999998E-2</v>
      </c>
      <c r="CL22" s="44">
        <v>1.24E-5</v>
      </c>
      <c r="CM22" s="44">
        <v>6.4699999999999999E-6</v>
      </c>
      <c r="CN22" s="44">
        <v>1.5999999999999999E-6</v>
      </c>
      <c r="CO22" s="44">
        <v>6.9400000000000005E-7</v>
      </c>
      <c r="CP22" s="44">
        <v>1.88E-6</v>
      </c>
      <c r="CQ22" s="44">
        <v>6.55E-6</v>
      </c>
      <c r="CR22" s="44">
        <v>8.6500000000000002E-6</v>
      </c>
      <c r="CS22" s="44">
        <v>8.32E-6</v>
      </c>
      <c r="CT22" s="44">
        <v>9.3300000000000005E-6</v>
      </c>
      <c r="CU22" s="44">
        <v>8.3299999999999999E-6</v>
      </c>
      <c r="CV22" s="44">
        <v>3.27E-6</v>
      </c>
      <c r="CW22" s="44">
        <v>1.1599999999999999E-6</v>
      </c>
      <c r="CX22" s="44">
        <v>3.1700000000000001E-6</v>
      </c>
      <c r="CY22" s="44">
        <v>1.88E-5</v>
      </c>
      <c r="CZ22" s="44">
        <v>3.6999999999999998E-5</v>
      </c>
      <c r="DA22" s="44">
        <v>4.6600000000000001E-5</v>
      </c>
      <c r="DB22" s="44">
        <v>5.9899999999999999E-5</v>
      </c>
      <c r="DC22" s="44">
        <v>6.9300000000000004E-5</v>
      </c>
      <c r="DD22" s="44">
        <v>6.97E-5</v>
      </c>
      <c r="DE22" s="44">
        <v>5.8300000000000001E-5</v>
      </c>
      <c r="DF22" s="44">
        <v>5.1600000000000001E-5</v>
      </c>
      <c r="DG22" s="44">
        <v>4.9599999999999999E-5</v>
      </c>
      <c r="DH22" s="44">
        <v>4.3699999999999998E-5</v>
      </c>
      <c r="DI22" s="44">
        <v>3.5599999999999998E-5</v>
      </c>
      <c r="DJ22" s="44"/>
    </row>
    <row r="23" spans="1:114" s="40" customFormat="1" x14ac:dyDescent="0.25">
      <c r="A23" s="40" t="str">
        <f t="shared" si="0"/>
        <v>All_All_All_All_All_No_44007</v>
      </c>
      <c r="B23" s="40" t="s">
        <v>129</v>
      </c>
      <c r="C23" s="40" t="s">
        <v>154</v>
      </c>
      <c r="D23" s="40" t="s">
        <v>0</v>
      </c>
      <c r="E23" s="40" t="s">
        <v>0</v>
      </c>
      <c r="F23" s="40" t="s">
        <v>0</v>
      </c>
      <c r="G23" s="40" t="s">
        <v>0</v>
      </c>
      <c r="H23" s="40" t="s">
        <v>0</v>
      </c>
      <c r="I23" s="40" t="s">
        <v>146</v>
      </c>
      <c r="J23" s="41">
        <v>44007</v>
      </c>
      <c r="K23" s="42">
        <v>15</v>
      </c>
      <c r="L23" s="40">
        <v>19</v>
      </c>
      <c r="M23" s="43">
        <v>52088</v>
      </c>
      <c r="N23" s="40">
        <v>0</v>
      </c>
      <c r="O23" s="40">
        <v>0</v>
      </c>
      <c r="P23" s="40">
        <v>0</v>
      </c>
      <c r="Q23" s="40">
        <v>0</v>
      </c>
      <c r="R23" s="40">
        <v>1.1386540000000001</v>
      </c>
      <c r="S23" s="40">
        <v>0.95363909999999996</v>
      </c>
      <c r="T23" s="40">
        <v>0.83555290000000004</v>
      </c>
      <c r="U23" s="40">
        <v>0.75819449999999999</v>
      </c>
      <c r="V23" s="40">
        <v>0.71731889999999998</v>
      </c>
      <c r="W23" s="40">
        <v>0.70060409999999995</v>
      </c>
      <c r="X23" s="40">
        <v>0.73258730000000005</v>
      </c>
      <c r="Y23" s="40">
        <v>0.82473850000000004</v>
      </c>
      <c r="Z23" s="40">
        <v>0.92835500000000004</v>
      </c>
      <c r="AA23" s="40">
        <v>1.060452</v>
      </c>
      <c r="AB23" s="40">
        <v>1.241946</v>
      </c>
      <c r="AC23" s="40">
        <v>1.4739329999999999</v>
      </c>
      <c r="AD23" s="40">
        <v>1.694788</v>
      </c>
      <c r="AE23" s="40">
        <v>1.9393609999999999</v>
      </c>
      <c r="AF23" s="40">
        <v>1.9366319999999999</v>
      </c>
      <c r="AG23" s="40">
        <v>2.0841959999999999</v>
      </c>
      <c r="AH23" s="40">
        <v>2.2230650000000001</v>
      </c>
      <c r="AI23" s="40">
        <v>2.3084090000000002</v>
      </c>
      <c r="AJ23" s="40">
        <v>2.3328069999999999</v>
      </c>
      <c r="AK23" s="40">
        <v>2.4323489999999999</v>
      </c>
      <c r="AL23" s="40">
        <v>2.234772</v>
      </c>
      <c r="AM23" s="40">
        <v>2.0226090000000001</v>
      </c>
      <c r="AN23" s="40">
        <v>1.718175</v>
      </c>
      <c r="AO23" s="40">
        <v>1.399678</v>
      </c>
      <c r="AP23" s="40">
        <v>76.366010000000003</v>
      </c>
      <c r="AQ23" s="40">
        <v>74.407390000000007</v>
      </c>
      <c r="AR23" s="40">
        <v>72.8416</v>
      </c>
      <c r="AS23" s="40">
        <v>71.566980000000001</v>
      </c>
      <c r="AT23" s="40">
        <v>70.311549999999997</v>
      </c>
      <c r="AU23" s="40">
        <v>69.215010000000007</v>
      </c>
      <c r="AV23" s="40">
        <v>68.363100000000003</v>
      </c>
      <c r="AW23" s="40">
        <v>69.609269999999995</v>
      </c>
      <c r="AX23" s="40">
        <v>72.77919</v>
      </c>
      <c r="AY23" s="40">
        <v>76.730729999999994</v>
      </c>
      <c r="AZ23" s="40">
        <v>80.645529999999994</v>
      </c>
      <c r="BA23" s="40">
        <v>84.133669999999995</v>
      </c>
      <c r="BB23" s="40">
        <v>87.424080000000004</v>
      </c>
      <c r="BC23" s="40">
        <v>90.375079999999997</v>
      </c>
      <c r="BD23" s="40">
        <v>92.957740000000001</v>
      </c>
      <c r="BE23" s="40">
        <v>94.597819999999999</v>
      </c>
      <c r="BF23" s="40">
        <v>95.537480000000002</v>
      </c>
      <c r="BG23" s="40">
        <v>95.309250000000006</v>
      </c>
      <c r="BH23" s="40">
        <v>93.933909999999997</v>
      </c>
      <c r="BI23" s="40">
        <v>91.116730000000004</v>
      </c>
      <c r="BJ23" s="40">
        <v>87.328289999999996</v>
      </c>
      <c r="BK23" s="40">
        <v>83.221770000000006</v>
      </c>
      <c r="BL23" s="40">
        <v>80.016559999999998</v>
      </c>
      <c r="BM23" s="40">
        <v>77.885199999999998</v>
      </c>
      <c r="BN23" s="40">
        <v>-2.0119700000000001E-2</v>
      </c>
      <c r="BO23" s="40">
        <v>-1.15707E-2</v>
      </c>
      <c r="BP23" s="40">
        <v>1.0939000000000001E-3</v>
      </c>
      <c r="BQ23" s="40">
        <v>4.1060000000000001E-4</v>
      </c>
      <c r="BR23" s="40">
        <v>-2.0919999999999999E-4</v>
      </c>
      <c r="BS23" s="40">
        <v>-1.6588E-3</v>
      </c>
      <c r="BT23" s="40">
        <v>-7.0587999999999996E-3</v>
      </c>
      <c r="BU23" s="40">
        <v>-1.20754E-2</v>
      </c>
      <c r="BV23" s="40">
        <v>-7.3764E-3</v>
      </c>
      <c r="BW23" s="40">
        <v>-6.0010000000000003E-3</v>
      </c>
      <c r="BX23" s="40">
        <v>3.5433000000000001E-3</v>
      </c>
      <c r="BY23" s="40">
        <v>6.5865000000000003E-3</v>
      </c>
      <c r="BZ23" s="40">
        <v>-4.9145999999999999E-3</v>
      </c>
      <c r="CA23" s="40">
        <v>-3.65949E-2</v>
      </c>
      <c r="CB23" s="40">
        <v>0.13701089999999999</v>
      </c>
      <c r="CC23" s="40">
        <v>0.18878010000000001</v>
      </c>
      <c r="CD23" s="40">
        <v>0.2117086</v>
      </c>
      <c r="CE23" s="40">
        <v>0.21581539999999999</v>
      </c>
      <c r="CF23" s="40">
        <v>0.15090390000000001</v>
      </c>
      <c r="CG23" s="40">
        <v>-7.9508999999999996E-2</v>
      </c>
      <c r="CH23" s="40">
        <v>-0.1157477</v>
      </c>
      <c r="CI23" s="40">
        <v>-8.7226600000000001E-2</v>
      </c>
      <c r="CJ23" s="40">
        <v>-4.91773E-2</v>
      </c>
      <c r="CK23" s="40">
        <v>-3.2773999999999998E-2</v>
      </c>
      <c r="CL23" s="44">
        <v>1.2500000000000001E-5</v>
      </c>
      <c r="CM23" s="44">
        <v>6.37E-6</v>
      </c>
      <c r="CN23" s="44">
        <v>1.57E-6</v>
      </c>
      <c r="CO23" s="44">
        <v>7.0100000000000004E-7</v>
      </c>
      <c r="CP23" s="44">
        <v>1.9E-6</v>
      </c>
      <c r="CQ23" s="44">
        <v>6.5300000000000002E-6</v>
      </c>
      <c r="CR23" s="44">
        <v>8.5900000000000008E-6</v>
      </c>
      <c r="CS23" s="44">
        <v>8.32E-6</v>
      </c>
      <c r="CT23" s="44">
        <v>9.2799999999999992E-6</v>
      </c>
      <c r="CU23" s="44">
        <v>8.2500000000000006E-6</v>
      </c>
      <c r="CV23" s="44">
        <v>3.2200000000000001E-6</v>
      </c>
      <c r="CW23" s="44">
        <v>1.15E-6</v>
      </c>
      <c r="CX23" s="44">
        <v>3.1700000000000001E-6</v>
      </c>
      <c r="CY23" s="44">
        <v>1.8899999999999999E-5</v>
      </c>
      <c r="CZ23" s="44">
        <v>3.7100000000000001E-5</v>
      </c>
      <c r="DA23" s="44">
        <v>4.6600000000000001E-5</v>
      </c>
      <c r="DB23" s="44">
        <v>6.02E-5</v>
      </c>
      <c r="DC23" s="44">
        <v>6.9300000000000004E-5</v>
      </c>
      <c r="DD23" s="44">
        <v>6.9599999999999998E-5</v>
      </c>
      <c r="DE23" s="44">
        <v>5.7200000000000001E-5</v>
      </c>
      <c r="DF23" s="44">
        <v>5.0300000000000003E-5</v>
      </c>
      <c r="DG23" s="44">
        <v>4.8300000000000002E-5</v>
      </c>
      <c r="DH23" s="44">
        <v>4.2700000000000001E-5</v>
      </c>
      <c r="DI23" s="44">
        <v>3.4900000000000001E-5</v>
      </c>
      <c r="DJ23" s="44"/>
    </row>
    <row r="24" spans="1:114" s="40" customFormat="1" x14ac:dyDescent="0.25">
      <c r="A24" s="40" t="str">
        <f t="shared" si="0"/>
        <v>All_All_All_All_All_No_44039</v>
      </c>
      <c r="B24" s="40" t="s">
        <v>129</v>
      </c>
      <c r="C24" s="40" t="s">
        <v>154</v>
      </c>
      <c r="D24" s="40" t="s">
        <v>0</v>
      </c>
      <c r="E24" s="40" t="s">
        <v>0</v>
      </c>
      <c r="F24" s="40" t="s">
        <v>0</v>
      </c>
      <c r="G24" s="40" t="s">
        <v>0</v>
      </c>
      <c r="H24" s="40" t="s">
        <v>0</v>
      </c>
      <c r="I24" s="40" t="s">
        <v>146</v>
      </c>
      <c r="J24" s="41">
        <v>44039</v>
      </c>
      <c r="K24" s="42">
        <v>15</v>
      </c>
      <c r="L24" s="40">
        <v>19</v>
      </c>
      <c r="M24" s="43">
        <v>51545</v>
      </c>
      <c r="N24" s="40">
        <v>0</v>
      </c>
      <c r="O24" s="40">
        <v>0</v>
      </c>
      <c r="P24" s="40">
        <v>0</v>
      </c>
      <c r="Q24" s="40">
        <v>0</v>
      </c>
      <c r="R24" s="40">
        <v>1.024162</v>
      </c>
      <c r="S24" s="40">
        <v>0.863012</v>
      </c>
      <c r="T24" s="40">
        <v>0.76610219999999996</v>
      </c>
      <c r="U24" s="40">
        <v>0.69871649999999996</v>
      </c>
      <c r="V24" s="40">
        <v>0.6637921</v>
      </c>
      <c r="W24" s="40">
        <v>0.64750770000000002</v>
      </c>
      <c r="X24" s="40">
        <v>0.67246099999999998</v>
      </c>
      <c r="Y24" s="40">
        <v>0.7346916</v>
      </c>
      <c r="Z24" s="40">
        <v>0.81961119999999998</v>
      </c>
      <c r="AA24" s="40">
        <v>0.92324779999999995</v>
      </c>
      <c r="AB24" s="40">
        <v>1.077917</v>
      </c>
      <c r="AC24" s="40">
        <v>1.274475</v>
      </c>
      <c r="AD24" s="40">
        <v>1.493233</v>
      </c>
      <c r="AE24" s="40">
        <v>1.7089570000000001</v>
      </c>
      <c r="AF24" s="40">
        <v>1.748947</v>
      </c>
      <c r="AG24" s="40">
        <v>1.9110339999999999</v>
      </c>
      <c r="AH24" s="40">
        <v>2.0374979999999998</v>
      </c>
      <c r="AI24" s="40">
        <v>2.1555559999999998</v>
      </c>
      <c r="AJ24" s="40">
        <v>2.1796289999999998</v>
      </c>
      <c r="AK24" s="40">
        <v>2.2696860000000001</v>
      </c>
      <c r="AL24" s="40">
        <v>2.0705879999999999</v>
      </c>
      <c r="AM24" s="40">
        <v>1.8349610000000001</v>
      </c>
      <c r="AN24" s="40">
        <v>1.5242450000000001</v>
      </c>
      <c r="AO24" s="40">
        <v>1.239916</v>
      </c>
      <c r="AP24" s="40">
        <v>73.453400000000002</v>
      </c>
      <c r="AQ24" s="40">
        <v>72.169479999999993</v>
      </c>
      <c r="AR24" s="40">
        <v>70.579310000000007</v>
      </c>
      <c r="AS24" s="40">
        <v>69.603200000000001</v>
      </c>
      <c r="AT24" s="40">
        <v>67.856610000000003</v>
      </c>
      <c r="AU24" s="40">
        <v>66.939390000000003</v>
      </c>
      <c r="AV24" s="40">
        <v>65.724310000000003</v>
      </c>
      <c r="AW24" s="40">
        <v>66.624309999999994</v>
      </c>
      <c r="AX24" s="40">
        <v>69.697280000000006</v>
      </c>
      <c r="AY24" s="40">
        <v>73.458389999999994</v>
      </c>
      <c r="AZ24" s="40">
        <v>77.723110000000005</v>
      </c>
      <c r="BA24" s="40">
        <v>81.740560000000002</v>
      </c>
      <c r="BB24" s="40">
        <v>85.822850000000003</v>
      </c>
      <c r="BC24" s="40">
        <v>89.132930000000002</v>
      </c>
      <c r="BD24" s="40">
        <v>91.535480000000007</v>
      </c>
      <c r="BE24" s="40">
        <v>93.312420000000003</v>
      </c>
      <c r="BF24" s="40">
        <v>94.215909999999994</v>
      </c>
      <c r="BG24" s="40">
        <v>93.526009999999999</v>
      </c>
      <c r="BH24" s="40">
        <v>92.088570000000004</v>
      </c>
      <c r="BI24" s="40">
        <v>89.216660000000005</v>
      </c>
      <c r="BJ24" s="40">
        <v>84.890529999999998</v>
      </c>
      <c r="BK24" s="40">
        <v>81.052189999999996</v>
      </c>
      <c r="BL24" s="40">
        <v>77.637829999999994</v>
      </c>
      <c r="BM24" s="40">
        <v>74.854709999999997</v>
      </c>
      <c r="BN24" s="40">
        <v>-2.19016E-2</v>
      </c>
      <c r="BO24" s="40">
        <v>-1.35876E-2</v>
      </c>
      <c r="BP24" s="40">
        <v>3.1389999999999999E-4</v>
      </c>
      <c r="BQ24" s="40">
        <v>5.6139999999999998E-4</v>
      </c>
      <c r="BR24" s="40">
        <v>6.6419999999999999E-4</v>
      </c>
      <c r="BS24" s="40">
        <v>-2.1359999999999999E-3</v>
      </c>
      <c r="BT24" s="40">
        <v>-7.463E-3</v>
      </c>
      <c r="BU24" s="40">
        <v>-1.04612E-2</v>
      </c>
      <c r="BV24" s="40">
        <v>-4.2623000000000001E-3</v>
      </c>
      <c r="BW24" s="40">
        <v>-2.1578999999999999E-3</v>
      </c>
      <c r="BX24" s="40">
        <v>6.5062999999999996E-3</v>
      </c>
      <c r="BY24" s="40">
        <v>6.9635000000000001E-3</v>
      </c>
      <c r="BZ24" s="40">
        <v>-5.8063999999999998E-3</v>
      </c>
      <c r="CA24" s="40">
        <v>-3.6332700000000002E-2</v>
      </c>
      <c r="CB24" s="40">
        <v>0.13221250000000001</v>
      </c>
      <c r="CC24" s="40">
        <v>0.1835224</v>
      </c>
      <c r="CD24" s="40">
        <v>0.20596680000000001</v>
      </c>
      <c r="CE24" s="40">
        <v>0.20972740000000001</v>
      </c>
      <c r="CF24" s="40">
        <v>0.14861160000000001</v>
      </c>
      <c r="CG24" s="40">
        <v>-7.5145199999999995E-2</v>
      </c>
      <c r="CH24" s="40">
        <v>-0.1087854</v>
      </c>
      <c r="CI24" s="40">
        <v>-8.3545900000000006E-2</v>
      </c>
      <c r="CJ24" s="40">
        <v>-4.8407400000000003E-2</v>
      </c>
      <c r="CK24" s="40">
        <v>-3.3787299999999999E-2</v>
      </c>
      <c r="CL24" s="44">
        <v>1.2300000000000001E-5</v>
      </c>
      <c r="CM24" s="44">
        <v>6.3300000000000004E-6</v>
      </c>
      <c r="CN24" s="44">
        <v>1.5999999999999999E-6</v>
      </c>
      <c r="CO24" s="44">
        <v>7.0800000000000004E-7</v>
      </c>
      <c r="CP24" s="44">
        <v>1.9700000000000002E-6</v>
      </c>
      <c r="CQ24" s="44">
        <v>6.8900000000000001E-6</v>
      </c>
      <c r="CR24" s="44">
        <v>9.1300000000000007E-6</v>
      </c>
      <c r="CS24" s="44">
        <v>8.6400000000000003E-6</v>
      </c>
      <c r="CT24" s="44">
        <v>9.6199999999999994E-6</v>
      </c>
      <c r="CU24" s="44">
        <v>8.2300000000000008E-6</v>
      </c>
      <c r="CV24" s="44">
        <v>3.2100000000000002E-6</v>
      </c>
      <c r="CW24" s="44">
        <v>1.13E-6</v>
      </c>
      <c r="CX24" s="44">
        <v>3.1499999999999999E-6</v>
      </c>
      <c r="CY24" s="44">
        <v>1.8600000000000001E-5</v>
      </c>
      <c r="CZ24" s="44">
        <v>3.6399999999999997E-5</v>
      </c>
      <c r="DA24" s="44">
        <v>4.57E-5</v>
      </c>
      <c r="DB24" s="44">
        <v>5.9299999999999998E-5</v>
      </c>
      <c r="DC24" s="44">
        <v>6.8700000000000003E-5</v>
      </c>
      <c r="DD24" s="44">
        <v>6.8999999999999997E-5</v>
      </c>
      <c r="DE24" s="44">
        <v>5.7599999999999997E-5</v>
      </c>
      <c r="DF24" s="44">
        <v>5.1E-5</v>
      </c>
      <c r="DG24" s="44">
        <v>4.9100000000000001E-5</v>
      </c>
      <c r="DH24" s="44">
        <v>4.3000000000000002E-5</v>
      </c>
      <c r="DI24" s="44">
        <v>3.4799999999999999E-5</v>
      </c>
      <c r="DJ24" s="44"/>
    </row>
    <row r="25" spans="1:114" s="40" customFormat="1" x14ac:dyDescent="0.25">
      <c r="A25" s="40" t="str">
        <f t="shared" si="0"/>
        <v>All_All_All_All_All_No_44040</v>
      </c>
      <c r="B25" s="40" t="s">
        <v>129</v>
      </c>
      <c r="C25" s="40" t="s">
        <v>154</v>
      </c>
      <c r="D25" s="40" t="s">
        <v>0</v>
      </c>
      <c r="E25" s="40" t="s">
        <v>0</v>
      </c>
      <c r="F25" s="40" t="s">
        <v>0</v>
      </c>
      <c r="G25" s="40" t="s">
        <v>0</v>
      </c>
      <c r="H25" s="40" t="s">
        <v>0</v>
      </c>
      <c r="I25" s="40" t="s">
        <v>146</v>
      </c>
      <c r="J25" s="41">
        <v>44040</v>
      </c>
      <c r="K25" s="42">
        <v>15</v>
      </c>
      <c r="L25" s="40">
        <v>19</v>
      </c>
      <c r="M25" s="43">
        <v>51518</v>
      </c>
      <c r="N25" s="40">
        <v>0</v>
      </c>
      <c r="O25" s="40">
        <v>0</v>
      </c>
      <c r="P25" s="40">
        <v>0</v>
      </c>
      <c r="Q25" s="40">
        <v>0</v>
      </c>
      <c r="R25" s="40">
        <v>1.0147079999999999</v>
      </c>
      <c r="S25" s="40">
        <v>0.86724670000000004</v>
      </c>
      <c r="T25" s="40">
        <v>0.76041389999999998</v>
      </c>
      <c r="U25" s="40">
        <v>0.69192319999999996</v>
      </c>
      <c r="V25" s="40">
        <v>0.65281789999999995</v>
      </c>
      <c r="W25" s="40">
        <v>0.64268060000000005</v>
      </c>
      <c r="X25" s="40">
        <v>0.6682515</v>
      </c>
      <c r="Y25" s="40">
        <v>0.7347496</v>
      </c>
      <c r="Z25" s="40">
        <v>0.81062339999999999</v>
      </c>
      <c r="AA25" s="40">
        <v>0.91897249999999997</v>
      </c>
      <c r="AB25" s="40">
        <v>1.061949</v>
      </c>
      <c r="AC25" s="40">
        <v>1.225805</v>
      </c>
      <c r="AD25" s="40">
        <v>1.457932</v>
      </c>
      <c r="AE25" s="40">
        <v>1.6856</v>
      </c>
      <c r="AF25" s="40">
        <v>1.7469920000000001</v>
      </c>
      <c r="AG25" s="40">
        <v>1.947333</v>
      </c>
      <c r="AH25" s="40">
        <v>2.10703</v>
      </c>
      <c r="AI25" s="40">
        <v>2.227541</v>
      </c>
      <c r="AJ25" s="40">
        <v>2.2768739999999998</v>
      </c>
      <c r="AK25" s="40">
        <v>2.3266010000000001</v>
      </c>
      <c r="AL25" s="40">
        <v>2.1199659999999998</v>
      </c>
      <c r="AM25" s="40">
        <v>1.889699</v>
      </c>
      <c r="AN25" s="40">
        <v>1.558414</v>
      </c>
      <c r="AO25" s="40">
        <v>1.25603</v>
      </c>
      <c r="AP25" s="40">
        <v>73.361620000000002</v>
      </c>
      <c r="AQ25" s="40">
        <v>71.312190000000001</v>
      </c>
      <c r="AR25" s="40">
        <v>69.644199999999998</v>
      </c>
      <c r="AS25" s="40">
        <v>68.26679</v>
      </c>
      <c r="AT25" s="40">
        <v>66.462310000000002</v>
      </c>
      <c r="AU25" s="40">
        <v>65.180490000000006</v>
      </c>
      <c r="AV25" s="40">
        <v>64.329509999999999</v>
      </c>
      <c r="AW25" s="40">
        <v>65.328479999999999</v>
      </c>
      <c r="AX25" s="40">
        <v>69.109340000000003</v>
      </c>
      <c r="AY25" s="40">
        <v>73.348789999999994</v>
      </c>
      <c r="AZ25" s="40">
        <v>77.570849999999993</v>
      </c>
      <c r="BA25" s="40">
        <v>81.454620000000006</v>
      </c>
      <c r="BB25" s="40">
        <v>85.391980000000004</v>
      </c>
      <c r="BC25" s="40">
        <v>88.786510000000007</v>
      </c>
      <c r="BD25" s="40">
        <v>91.571820000000002</v>
      </c>
      <c r="BE25" s="40">
        <v>93.507390000000001</v>
      </c>
      <c r="BF25" s="40">
        <v>94.493250000000003</v>
      </c>
      <c r="BG25" s="40">
        <v>94.521159999999995</v>
      </c>
      <c r="BH25" s="40">
        <v>93.033079999999998</v>
      </c>
      <c r="BI25" s="40">
        <v>90.51634</v>
      </c>
      <c r="BJ25" s="40">
        <v>85.721909999999994</v>
      </c>
      <c r="BK25" s="40">
        <v>81.183899999999994</v>
      </c>
      <c r="BL25" s="40">
        <v>78.076629999999994</v>
      </c>
      <c r="BM25" s="40">
        <v>75.841790000000003</v>
      </c>
      <c r="BN25" s="40">
        <v>-2.17585E-2</v>
      </c>
      <c r="BO25" s="40">
        <v>-1.39536E-2</v>
      </c>
      <c r="BP25" s="40">
        <v>2.0049999999999999E-4</v>
      </c>
      <c r="BQ25" s="40">
        <v>5.953E-4</v>
      </c>
      <c r="BR25" s="40">
        <v>7.0319999999999996E-4</v>
      </c>
      <c r="BS25" s="40">
        <v>-2.2472E-3</v>
      </c>
      <c r="BT25" s="40">
        <v>-7.5577999999999999E-3</v>
      </c>
      <c r="BU25" s="40">
        <v>-9.9053000000000006E-3</v>
      </c>
      <c r="BV25" s="40">
        <v>-4.2139999999999999E-3</v>
      </c>
      <c r="BW25" s="40">
        <v>-2.6338999999999998E-3</v>
      </c>
      <c r="BX25" s="40">
        <v>6.6042000000000002E-3</v>
      </c>
      <c r="BY25" s="40">
        <v>6.9671000000000004E-3</v>
      </c>
      <c r="BZ25" s="40">
        <v>-6.1649000000000001E-3</v>
      </c>
      <c r="CA25" s="40">
        <v>-3.5799499999999998E-2</v>
      </c>
      <c r="CB25" s="40">
        <v>0.13147990000000001</v>
      </c>
      <c r="CC25" s="40">
        <v>0.1841459</v>
      </c>
      <c r="CD25" s="40">
        <v>0.20731340000000001</v>
      </c>
      <c r="CE25" s="40">
        <v>0.214643</v>
      </c>
      <c r="CF25" s="40">
        <v>0.15069930000000001</v>
      </c>
      <c r="CG25" s="40">
        <v>-8.1636799999999995E-2</v>
      </c>
      <c r="CH25" s="40">
        <v>-0.1120022</v>
      </c>
      <c r="CI25" s="40">
        <v>-8.3711499999999994E-2</v>
      </c>
      <c r="CJ25" s="40">
        <v>-4.8612599999999999E-2</v>
      </c>
      <c r="CK25" s="40">
        <v>-3.3307299999999998E-2</v>
      </c>
      <c r="CL25" s="44">
        <v>1.2300000000000001E-5</v>
      </c>
      <c r="CM25" s="44">
        <v>6.2899999999999999E-6</v>
      </c>
      <c r="CN25" s="44">
        <v>1.5799999999999999E-6</v>
      </c>
      <c r="CO25" s="44">
        <v>6.9699999999999995E-7</v>
      </c>
      <c r="CP25" s="44">
        <v>1.95E-6</v>
      </c>
      <c r="CQ25" s="44">
        <v>6.8499999999999996E-6</v>
      </c>
      <c r="CR25" s="44">
        <v>9.0299999999999999E-6</v>
      </c>
      <c r="CS25" s="44">
        <v>8.5599999999999994E-6</v>
      </c>
      <c r="CT25" s="44">
        <v>9.5300000000000002E-6</v>
      </c>
      <c r="CU25" s="44">
        <v>8.2300000000000008E-6</v>
      </c>
      <c r="CV25" s="44">
        <v>3.2499999999999998E-6</v>
      </c>
      <c r="CW25" s="44">
        <v>1.1599999999999999E-6</v>
      </c>
      <c r="CX25" s="44">
        <v>3.19E-6</v>
      </c>
      <c r="CY25" s="44">
        <v>1.8700000000000001E-5</v>
      </c>
      <c r="CZ25" s="44">
        <v>3.65E-5</v>
      </c>
      <c r="DA25" s="44">
        <v>4.5800000000000002E-5</v>
      </c>
      <c r="DB25" s="44">
        <v>5.9500000000000003E-5</v>
      </c>
      <c r="DC25" s="44">
        <v>6.9300000000000004E-5</v>
      </c>
      <c r="DD25" s="44">
        <v>6.9599999999999998E-5</v>
      </c>
      <c r="DE25" s="44">
        <v>5.8100000000000003E-5</v>
      </c>
      <c r="DF25" s="44">
        <v>5.1499999999999998E-5</v>
      </c>
      <c r="DG25" s="44">
        <v>4.9100000000000001E-5</v>
      </c>
      <c r="DH25" s="44">
        <v>4.3300000000000002E-5</v>
      </c>
      <c r="DI25" s="44">
        <v>3.5599999999999998E-5</v>
      </c>
      <c r="DJ25" s="44"/>
    </row>
    <row r="26" spans="1:114" s="40" customFormat="1" x14ac:dyDescent="0.25">
      <c r="A26" s="40" t="str">
        <f t="shared" si="0"/>
        <v>All_All_All_All_All_No_44042</v>
      </c>
      <c r="B26" s="40" t="s">
        <v>129</v>
      </c>
      <c r="C26" s="40" t="s">
        <v>154</v>
      </c>
      <c r="D26" s="40" t="s">
        <v>0</v>
      </c>
      <c r="E26" s="40" t="s">
        <v>0</v>
      </c>
      <c r="F26" s="40" t="s">
        <v>0</v>
      </c>
      <c r="G26" s="40" t="s">
        <v>0</v>
      </c>
      <c r="H26" s="40" t="s">
        <v>0</v>
      </c>
      <c r="I26" s="40" t="s">
        <v>146</v>
      </c>
      <c r="J26" s="41">
        <v>44042</v>
      </c>
      <c r="K26" s="42">
        <v>15</v>
      </c>
      <c r="L26" s="40">
        <v>19</v>
      </c>
      <c r="M26" s="43">
        <v>51481</v>
      </c>
      <c r="N26" s="40">
        <v>0</v>
      </c>
      <c r="O26" s="40">
        <v>0</v>
      </c>
      <c r="P26" s="40">
        <v>0</v>
      </c>
      <c r="Q26" s="40">
        <v>0</v>
      </c>
      <c r="R26" s="40">
        <v>1.004267</v>
      </c>
      <c r="S26" s="40">
        <v>0.85814290000000004</v>
      </c>
      <c r="T26" s="40">
        <v>0.75487269999999995</v>
      </c>
      <c r="U26" s="40">
        <v>0.69225369999999997</v>
      </c>
      <c r="V26" s="40">
        <v>0.65762659999999995</v>
      </c>
      <c r="W26" s="40">
        <v>0.64403060000000001</v>
      </c>
      <c r="X26" s="40">
        <v>0.66824969999999995</v>
      </c>
      <c r="Y26" s="40">
        <v>0.72902250000000002</v>
      </c>
      <c r="Z26" s="40">
        <v>0.80108279999999998</v>
      </c>
      <c r="AA26" s="40">
        <v>0.88041729999999996</v>
      </c>
      <c r="AB26" s="40">
        <v>1.015782</v>
      </c>
      <c r="AC26" s="40">
        <v>1.1926840000000001</v>
      </c>
      <c r="AD26" s="40">
        <v>1.3897839999999999</v>
      </c>
      <c r="AE26" s="40">
        <v>1.635184</v>
      </c>
      <c r="AF26" s="40">
        <v>1.6999409999999999</v>
      </c>
      <c r="AG26" s="40">
        <v>1.887683</v>
      </c>
      <c r="AH26" s="40">
        <v>2.015142</v>
      </c>
      <c r="AI26" s="40">
        <v>2.1414499999999999</v>
      </c>
      <c r="AJ26" s="40">
        <v>2.184005</v>
      </c>
      <c r="AK26" s="40">
        <v>2.2414890000000001</v>
      </c>
      <c r="AL26" s="40">
        <v>2.0570080000000002</v>
      </c>
      <c r="AM26" s="40">
        <v>1.8152060000000001</v>
      </c>
      <c r="AN26" s="40">
        <v>1.5012540000000001</v>
      </c>
      <c r="AO26" s="40">
        <v>1.221668</v>
      </c>
      <c r="AP26" s="40">
        <v>72.113410000000002</v>
      </c>
      <c r="AQ26" s="40">
        <v>70.924220000000005</v>
      </c>
      <c r="AR26" s="40">
        <v>68.970089999999999</v>
      </c>
      <c r="AS26" s="40">
        <v>67.268429999999995</v>
      </c>
      <c r="AT26" s="40">
        <v>65.838449999999995</v>
      </c>
      <c r="AU26" s="40">
        <v>65.12388</v>
      </c>
      <c r="AV26" s="40">
        <v>64.528760000000005</v>
      </c>
      <c r="AW26" s="40">
        <v>65.534570000000002</v>
      </c>
      <c r="AX26" s="40">
        <v>68.324719999999999</v>
      </c>
      <c r="AY26" s="40">
        <v>71.796880000000002</v>
      </c>
      <c r="AZ26" s="40">
        <v>75.548609999999996</v>
      </c>
      <c r="BA26" s="40">
        <v>79.572980000000001</v>
      </c>
      <c r="BB26" s="40">
        <v>83.576970000000003</v>
      </c>
      <c r="BC26" s="40">
        <v>87.226969999999994</v>
      </c>
      <c r="BD26" s="40">
        <v>90.298000000000002</v>
      </c>
      <c r="BE26" s="40">
        <v>92.674980000000005</v>
      </c>
      <c r="BF26" s="40">
        <v>93.776160000000004</v>
      </c>
      <c r="BG26" s="40">
        <v>94.000349999999997</v>
      </c>
      <c r="BH26" s="40">
        <v>92.548500000000004</v>
      </c>
      <c r="BI26" s="40">
        <v>89.893889999999999</v>
      </c>
      <c r="BJ26" s="40">
        <v>85.142700000000005</v>
      </c>
      <c r="BK26" s="40">
        <v>80.372649999999993</v>
      </c>
      <c r="BL26" s="40">
        <v>76.615319999999997</v>
      </c>
      <c r="BM26" s="40">
        <v>73.832639999999998</v>
      </c>
      <c r="BN26" s="40">
        <v>-2.2540299999999999E-2</v>
      </c>
      <c r="BO26" s="40">
        <v>-1.46468E-2</v>
      </c>
      <c r="BP26" s="40">
        <v>-3.0069999999999999E-4</v>
      </c>
      <c r="BQ26" s="40">
        <v>7.4200000000000004E-4</v>
      </c>
      <c r="BR26" s="40">
        <v>9.5239999999999995E-4</v>
      </c>
      <c r="BS26" s="40">
        <v>-2.3210000000000001E-3</v>
      </c>
      <c r="BT26" s="40">
        <v>-7.6363000000000004E-3</v>
      </c>
      <c r="BU26" s="40">
        <v>-9.7140999999999998E-3</v>
      </c>
      <c r="BV26" s="40">
        <v>-3.3378000000000001E-3</v>
      </c>
      <c r="BW26" s="40">
        <v>-1.1666999999999999E-3</v>
      </c>
      <c r="BX26" s="40">
        <v>8.4285999999999996E-3</v>
      </c>
      <c r="BY26" s="40">
        <v>7.1891999999999998E-3</v>
      </c>
      <c r="BZ26" s="40">
        <v>-7.2528000000000002E-3</v>
      </c>
      <c r="CA26" s="40">
        <v>-3.4999099999999998E-2</v>
      </c>
      <c r="CB26" s="40">
        <v>0.12623470000000001</v>
      </c>
      <c r="CC26" s="40">
        <v>0.1809451</v>
      </c>
      <c r="CD26" s="40">
        <v>0.2057253</v>
      </c>
      <c r="CE26" s="40">
        <v>0.21283369999999999</v>
      </c>
      <c r="CF26" s="40">
        <v>0.1498632</v>
      </c>
      <c r="CG26" s="40">
        <v>-7.9208000000000001E-2</v>
      </c>
      <c r="CH26" s="40">
        <v>-0.11049349999999999</v>
      </c>
      <c r="CI26" s="40">
        <v>-8.2154000000000005E-2</v>
      </c>
      <c r="CJ26" s="40">
        <v>-4.8004600000000001E-2</v>
      </c>
      <c r="CK26" s="40">
        <v>-3.4079699999999997E-2</v>
      </c>
      <c r="CL26" s="44">
        <v>1.2300000000000001E-5</v>
      </c>
      <c r="CM26" s="44">
        <v>6.2600000000000002E-6</v>
      </c>
      <c r="CN26" s="44">
        <v>1.5600000000000001E-6</v>
      </c>
      <c r="CO26" s="44">
        <v>6.8599999999999998E-7</v>
      </c>
      <c r="CP26" s="44">
        <v>1.86E-6</v>
      </c>
      <c r="CQ26" s="44">
        <v>6.63E-6</v>
      </c>
      <c r="CR26" s="44">
        <v>8.85E-6</v>
      </c>
      <c r="CS26" s="44">
        <v>8.5499999999999995E-6</v>
      </c>
      <c r="CT26" s="44">
        <v>9.4900000000000006E-6</v>
      </c>
      <c r="CU26" s="44">
        <v>8.1599999999999998E-6</v>
      </c>
      <c r="CV26" s="44">
        <v>3.1700000000000001E-6</v>
      </c>
      <c r="CW26" s="44">
        <v>1.1599999999999999E-6</v>
      </c>
      <c r="CX26" s="44">
        <v>3.2399999999999999E-6</v>
      </c>
      <c r="CY26" s="44">
        <v>1.88E-5</v>
      </c>
      <c r="CZ26" s="44">
        <v>3.6600000000000002E-5</v>
      </c>
      <c r="DA26" s="44">
        <v>4.6E-5</v>
      </c>
      <c r="DB26" s="44">
        <v>5.9899999999999999E-5</v>
      </c>
      <c r="DC26" s="44">
        <v>6.97E-5</v>
      </c>
      <c r="DD26" s="44">
        <v>6.9800000000000003E-5</v>
      </c>
      <c r="DE26" s="44">
        <v>5.8E-5</v>
      </c>
      <c r="DF26" s="44">
        <v>5.1400000000000003E-5</v>
      </c>
      <c r="DG26" s="44">
        <v>4.8900000000000003E-5</v>
      </c>
      <c r="DH26" s="44">
        <v>4.2700000000000001E-5</v>
      </c>
      <c r="DI26" s="44">
        <v>3.4600000000000001E-5</v>
      </c>
      <c r="DJ26" s="44"/>
    </row>
    <row r="27" spans="1:114" s="40" customFormat="1" x14ac:dyDescent="0.25">
      <c r="A27" s="40" t="str">
        <f t="shared" si="0"/>
        <v>All_All_All_All_All_No_44053</v>
      </c>
      <c r="B27" s="40" t="s">
        <v>129</v>
      </c>
      <c r="C27" s="40" t="s">
        <v>154</v>
      </c>
      <c r="D27" s="40" t="s">
        <v>0</v>
      </c>
      <c r="E27" s="40" t="s">
        <v>0</v>
      </c>
      <c r="F27" s="40" t="s">
        <v>0</v>
      </c>
      <c r="G27" s="40" t="s">
        <v>0</v>
      </c>
      <c r="H27" s="40" t="s">
        <v>0</v>
      </c>
      <c r="I27" s="40" t="s">
        <v>146</v>
      </c>
      <c r="J27" s="41">
        <v>44053</v>
      </c>
      <c r="K27" s="42">
        <v>15</v>
      </c>
      <c r="L27" s="40">
        <v>19</v>
      </c>
      <c r="M27" s="43">
        <v>51184</v>
      </c>
      <c r="N27" s="40">
        <v>0</v>
      </c>
      <c r="O27" s="40">
        <v>0</v>
      </c>
      <c r="P27" s="40">
        <v>0</v>
      </c>
      <c r="Q27" s="40">
        <v>0</v>
      </c>
      <c r="R27" s="40">
        <v>1.1138060000000001</v>
      </c>
      <c r="S27" s="40">
        <v>0.95336200000000004</v>
      </c>
      <c r="T27" s="40">
        <v>0.82736699999999996</v>
      </c>
      <c r="U27" s="40">
        <v>0.75167709999999999</v>
      </c>
      <c r="V27" s="40">
        <v>0.71518669999999995</v>
      </c>
      <c r="W27" s="40">
        <v>0.69957709999999995</v>
      </c>
      <c r="X27" s="40">
        <v>0.72153049999999996</v>
      </c>
      <c r="Y27" s="40">
        <v>0.79898000000000002</v>
      </c>
      <c r="Z27" s="40">
        <v>0.88207460000000004</v>
      </c>
      <c r="AA27" s="40">
        <v>1.0031270000000001</v>
      </c>
      <c r="AB27" s="40">
        <v>1.1835819999999999</v>
      </c>
      <c r="AC27" s="40">
        <v>1.391508</v>
      </c>
      <c r="AD27" s="40">
        <v>1.663305</v>
      </c>
      <c r="AE27" s="40">
        <v>1.9034439999999999</v>
      </c>
      <c r="AF27" s="40">
        <v>1.9407620000000001</v>
      </c>
      <c r="AG27" s="40">
        <v>2.0919490000000001</v>
      </c>
      <c r="AH27" s="40">
        <v>2.2149920000000001</v>
      </c>
      <c r="AI27" s="40">
        <v>2.2794940000000001</v>
      </c>
      <c r="AJ27" s="40">
        <v>2.290689</v>
      </c>
      <c r="AK27" s="40">
        <v>2.3381949999999998</v>
      </c>
      <c r="AL27" s="40">
        <v>2.1510989999999999</v>
      </c>
      <c r="AM27" s="40">
        <v>1.88269</v>
      </c>
      <c r="AN27" s="40">
        <v>1.567356</v>
      </c>
      <c r="AO27" s="40">
        <v>1.269468</v>
      </c>
      <c r="AP27" s="40">
        <v>74.369470000000007</v>
      </c>
      <c r="AQ27" s="40">
        <v>74.938360000000003</v>
      </c>
      <c r="AR27" s="40">
        <v>73.490030000000004</v>
      </c>
      <c r="AS27" s="40">
        <v>72.301190000000005</v>
      </c>
      <c r="AT27" s="40">
        <v>71.142150000000001</v>
      </c>
      <c r="AU27" s="40">
        <v>69.233249999999998</v>
      </c>
      <c r="AV27" s="40">
        <v>68.319199999999995</v>
      </c>
      <c r="AW27" s="40">
        <v>68.7042</v>
      </c>
      <c r="AX27" s="40">
        <v>72.406620000000004</v>
      </c>
      <c r="AY27" s="40">
        <v>76.700450000000004</v>
      </c>
      <c r="AZ27" s="40">
        <v>80.422709999999995</v>
      </c>
      <c r="BA27" s="40">
        <v>83.984740000000002</v>
      </c>
      <c r="BB27" s="40">
        <v>87.679540000000003</v>
      </c>
      <c r="BC27" s="40">
        <v>90.760379999999998</v>
      </c>
      <c r="BD27" s="40">
        <v>93.194180000000003</v>
      </c>
      <c r="BE27" s="40">
        <v>94.30668</v>
      </c>
      <c r="BF27" s="40">
        <v>94.574969999999993</v>
      </c>
      <c r="BG27" s="40">
        <v>93.708770000000001</v>
      </c>
      <c r="BH27" s="40">
        <v>92.108829999999998</v>
      </c>
      <c r="BI27" s="40">
        <v>88.98518</v>
      </c>
      <c r="BJ27" s="40">
        <v>84.58663</v>
      </c>
      <c r="BK27" s="40">
        <v>80.573869999999999</v>
      </c>
      <c r="BL27" s="40">
        <v>77.245760000000004</v>
      </c>
      <c r="BM27" s="40">
        <v>74.850279999999998</v>
      </c>
      <c r="BN27" s="40">
        <v>-2.1628100000000001E-2</v>
      </c>
      <c r="BO27" s="40">
        <v>-1.1500099999999999E-2</v>
      </c>
      <c r="BP27" s="40">
        <v>1.2319E-3</v>
      </c>
      <c r="BQ27" s="40">
        <v>3.9550000000000002E-4</v>
      </c>
      <c r="BR27" s="40">
        <v>-3.4000000000000002E-4</v>
      </c>
      <c r="BS27" s="40">
        <v>-1.9047999999999999E-3</v>
      </c>
      <c r="BT27" s="40">
        <v>-7.3409E-3</v>
      </c>
      <c r="BU27" s="40">
        <v>-1.10308E-2</v>
      </c>
      <c r="BV27" s="40">
        <v>-5.9670000000000001E-3</v>
      </c>
      <c r="BW27" s="40">
        <v>-5.8459000000000002E-3</v>
      </c>
      <c r="BX27" s="40">
        <v>3.5636999999999999E-3</v>
      </c>
      <c r="BY27" s="40">
        <v>6.6410999999999996E-3</v>
      </c>
      <c r="BZ27" s="40">
        <v>-4.6097999999999998E-3</v>
      </c>
      <c r="CA27" s="40">
        <v>-3.74279E-2</v>
      </c>
      <c r="CB27" s="40">
        <v>0.14096</v>
      </c>
      <c r="CC27" s="40">
        <v>0.1891785</v>
      </c>
      <c r="CD27" s="40">
        <v>0.20828940000000001</v>
      </c>
      <c r="CE27" s="40">
        <v>0.21001149999999999</v>
      </c>
      <c r="CF27" s="40">
        <v>0.1478777</v>
      </c>
      <c r="CG27" s="40">
        <v>-7.2620599999999993E-2</v>
      </c>
      <c r="CH27" s="40">
        <v>-0.106127</v>
      </c>
      <c r="CI27" s="40">
        <v>-8.2142099999999996E-2</v>
      </c>
      <c r="CJ27" s="40">
        <v>-4.8114299999999999E-2</v>
      </c>
      <c r="CK27" s="40">
        <v>-3.3894899999999999E-2</v>
      </c>
      <c r="CL27" s="44">
        <v>1.2099999999999999E-5</v>
      </c>
      <c r="CM27" s="44">
        <v>6.3500000000000002E-6</v>
      </c>
      <c r="CN27" s="44">
        <v>1.66E-6</v>
      </c>
      <c r="CO27" s="44">
        <v>7.3300000000000001E-7</v>
      </c>
      <c r="CP27" s="44">
        <v>1.9999999999999999E-6</v>
      </c>
      <c r="CQ27" s="44">
        <v>7.1500000000000002E-6</v>
      </c>
      <c r="CR27" s="44">
        <v>8.9500000000000007E-6</v>
      </c>
      <c r="CS27" s="44">
        <v>8.49E-6</v>
      </c>
      <c r="CT27" s="44">
        <v>9.7799999999999995E-6</v>
      </c>
      <c r="CU27" s="44">
        <v>8.5499999999999995E-6</v>
      </c>
      <c r="CV27" s="44">
        <v>3.3400000000000002E-6</v>
      </c>
      <c r="CW27" s="44">
        <v>1.1799999999999999E-6</v>
      </c>
      <c r="CX27" s="44">
        <v>3.19E-6</v>
      </c>
      <c r="CY27" s="44">
        <v>1.8899999999999999E-5</v>
      </c>
      <c r="CZ27" s="44">
        <v>3.68E-5</v>
      </c>
      <c r="DA27" s="44">
        <v>4.6E-5</v>
      </c>
      <c r="DB27" s="44">
        <v>5.94E-5</v>
      </c>
      <c r="DC27" s="44">
        <v>6.8399999999999996E-5</v>
      </c>
      <c r="DD27" s="44">
        <v>6.8300000000000007E-5</v>
      </c>
      <c r="DE27" s="44">
        <v>5.7899999999999998E-5</v>
      </c>
      <c r="DF27" s="44">
        <v>5.1600000000000001E-5</v>
      </c>
      <c r="DG27" s="44">
        <v>4.8999999999999998E-5</v>
      </c>
      <c r="DH27" s="44">
        <v>4.2899999999999999E-5</v>
      </c>
      <c r="DI27" s="44">
        <v>3.4600000000000001E-5</v>
      </c>
      <c r="DJ27" s="44"/>
    </row>
    <row r="28" spans="1:114" s="40" customFormat="1" x14ac:dyDescent="0.25">
      <c r="A28" s="40" t="str">
        <f t="shared" si="0"/>
        <v>All_All_All_All_All_No_44056</v>
      </c>
      <c r="B28" s="40" t="s">
        <v>129</v>
      </c>
      <c r="C28" s="40" t="s">
        <v>154</v>
      </c>
      <c r="D28" s="40" t="s">
        <v>0</v>
      </c>
      <c r="E28" s="40" t="s">
        <v>0</v>
      </c>
      <c r="F28" s="40" t="s">
        <v>0</v>
      </c>
      <c r="G28" s="40" t="s">
        <v>0</v>
      </c>
      <c r="H28" s="40" t="s">
        <v>0</v>
      </c>
      <c r="I28" s="40" t="s">
        <v>146</v>
      </c>
      <c r="J28" s="41">
        <v>44056</v>
      </c>
      <c r="K28" s="42">
        <v>15</v>
      </c>
      <c r="L28" s="40">
        <v>19</v>
      </c>
      <c r="M28" s="43">
        <v>51129</v>
      </c>
      <c r="N28" s="40">
        <v>0</v>
      </c>
      <c r="O28" s="40">
        <v>0</v>
      </c>
      <c r="P28" s="40">
        <v>0</v>
      </c>
      <c r="Q28" s="40">
        <v>0</v>
      </c>
      <c r="R28" s="40">
        <v>1.0189159999999999</v>
      </c>
      <c r="S28" s="40">
        <v>0.87283160000000004</v>
      </c>
      <c r="T28" s="40">
        <v>0.77777719999999995</v>
      </c>
      <c r="U28" s="40">
        <v>0.71872570000000002</v>
      </c>
      <c r="V28" s="40">
        <v>0.6787147</v>
      </c>
      <c r="W28" s="40">
        <v>0.67769420000000002</v>
      </c>
      <c r="X28" s="40">
        <v>0.70346109999999995</v>
      </c>
      <c r="Y28" s="40">
        <v>0.77746020000000005</v>
      </c>
      <c r="Z28" s="40">
        <v>0.83733709999999995</v>
      </c>
      <c r="AA28" s="40">
        <v>0.94883430000000002</v>
      </c>
      <c r="AB28" s="40">
        <v>1.0901639999999999</v>
      </c>
      <c r="AC28" s="40">
        <v>1.263077</v>
      </c>
      <c r="AD28" s="40">
        <v>1.5017640000000001</v>
      </c>
      <c r="AE28" s="40">
        <v>1.6873499999999999</v>
      </c>
      <c r="AF28" s="40">
        <v>1.700037</v>
      </c>
      <c r="AG28" s="40">
        <v>1.8365389999999999</v>
      </c>
      <c r="AH28" s="40">
        <v>1.951484</v>
      </c>
      <c r="AI28" s="40">
        <v>2.0455679999999998</v>
      </c>
      <c r="AJ28" s="40">
        <v>2.0953680000000001</v>
      </c>
      <c r="AK28" s="40">
        <v>2.217727</v>
      </c>
      <c r="AL28" s="40">
        <v>2.1285210000000001</v>
      </c>
      <c r="AM28" s="40">
        <v>1.9273979999999999</v>
      </c>
      <c r="AN28" s="40">
        <v>1.6017159999999999</v>
      </c>
      <c r="AO28" s="40">
        <v>1.3250729999999999</v>
      </c>
      <c r="AP28" s="40">
        <v>76.682249999999996</v>
      </c>
      <c r="AQ28" s="40">
        <v>73.119770000000003</v>
      </c>
      <c r="AR28" s="40">
        <v>71.574910000000003</v>
      </c>
      <c r="AS28" s="40">
        <v>70.21848</v>
      </c>
      <c r="AT28" s="40">
        <v>69.24924</v>
      </c>
      <c r="AU28" s="40">
        <v>68.305909999999997</v>
      </c>
      <c r="AV28" s="40">
        <v>67.060190000000006</v>
      </c>
      <c r="AW28" s="40">
        <v>67.514070000000004</v>
      </c>
      <c r="AX28" s="40">
        <v>71.72193</v>
      </c>
      <c r="AY28" s="40">
        <v>76.81268</v>
      </c>
      <c r="AZ28" s="40">
        <v>81.44511</v>
      </c>
      <c r="BA28" s="40">
        <v>85.863460000000003</v>
      </c>
      <c r="BB28" s="40">
        <v>89.664559999999994</v>
      </c>
      <c r="BC28" s="40">
        <v>92.725790000000003</v>
      </c>
      <c r="BD28" s="40">
        <v>95.022800000000004</v>
      </c>
      <c r="BE28" s="40">
        <v>96.295649999999995</v>
      </c>
      <c r="BF28" s="40">
        <v>97.13673</v>
      </c>
      <c r="BG28" s="40">
        <v>96.648759999999996</v>
      </c>
      <c r="BH28" s="40">
        <v>95.747119999999995</v>
      </c>
      <c r="BI28" s="40">
        <v>93.140159999999995</v>
      </c>
      <c r="BJ28" s="40">
        <v>89.177890000000005</v>
      </c>
      <c r="BK28" s="40">
        <v>85.608469999999997</v>
      </c>
      <c r="BL28" s="40">
        <v>82.785219999999995</v>
      </c>
      <c r="BM28" s="40">
        <v>80.484889999999993</v>
      </c>
      <c r="BN28" s="40">
        <v>-2.02291E-2</v>
      </c>
      <c r="BO28" s="40">
        <v>-1.2164400000000001E-2</v>
      </c>
      <c r="BP28" s="40">
        <v>8.2010000000000004E-4</v>
      </c>
      <c r="BQ28" s="40">
        <v>5.1990000000000001E-4</v>
      </c>
      <c r="BR28" s="40">
        <v>6.1799999999999998E-5</v>
      </c>
      <c r="BS28" s="40">
        <v>-1.8332999999999999E-3</v>
      </c>
      <c r="BT28" s="40">
        <v>-7.4108000000000004E-3</v>
      </c>
      <c r="BU28" s="40">
        <v>-1.04043E-2</v>
      </c>
      <c r="BV28" s="40">
        <v>-5.7128999999999999E-3</v>
      </c>
      <c r="BW28" s="40">
        <v>-6.9121E-3</v>
      </c>
      <c r="BX28" s="40">
        <v>2.0512E-3</v>
      </c>
      <c r="BY28" s="40">
        <v>6.4444000000000003E-3</v>
      </c>
      <c r="BZ28" s="40">
        <v>-3.4248999999999998E-3</v>
      </c>
      <c r="CA28" s="40">
        <v>-3.8876599999999997E-2</v>
      </c>
      <c r="CB28" s="40">
        <v>0.14938860000000001</v>
      </c>
      <c r="CC28" s="40">
        <v>0.19821749999999999</v>
      </c>
      <c r="CD28" s="40">
        <v>0.2188948</v>
      </c>
      <c r="CE28" s="40">
        <v>0.2212134</v>
      </c>
      <c r="CF28" s="40">
        <v>0.1546585</v>
      </c>
      <c r="CG28" s="40">
        <v>-8.9902200000000002E-2</v>
      </c>
      <c r="CH28" s="40">
        <v>-0.12532099999999999</v>
      </c>
      <c r="CI28" s="40">
        <v>-9.3400300000000006E-2</v>
      </c>
      <c r="CJ28" s="40">
        <v>-5.1102799999999997E-2</v>
      </c>
      <c r="CK28" s="40">
        <v>-3.2652399999999998E-2</v>
      </c>
      <c r="CL28" s="44">
        <v>1.24E-5</v>
      </c>
      <c r="CM28" s="44">
        <v>6.3999999999999997E-6</v>
      </c>
      <c r="CN28" s="44">
        <v>1.6700000000000001E-6</v>
      </c>
      <c r="CO28" s="44">
        <v>7.2099999999999996E-7</v>
      </c>
      <c r="CP28" s="44">
        <v>1.9700000000000002E-6</v>
      </c>
      <c r="CQ28" s="44">
        <v>7.08E-6</v>
      </c>
      <c r="CR28" s="44">
        <v>9.7200000000000001E-6</v>
      </c>
      <c r="CS28" s="44">
        <v>8.5299999999999996E-6</v>
      </c>
      <c r="CT28" s="44">
        <v>1.0000000000000001E-5</v>
      </c>
      <c r="CU28" s="44">
        <v>8.8000000000000004E-6</v>
      </c>
      <c r="CV28" s="44">
        <v>3.5999999999999998E-6</v>
      </c>
      <c r="CW28" s="44">
        <v>1.26E-6</v>
      </c>
      <c r="CX28" s="44">
        <v>3.2799999999999999E-6</v>
      </c>
      <c r="CY28" s="44">
        <v>1.8899999999999999E-5</v>
      </c>
      <c r="CZ28" s="44">
        <v>3.68E-5</v>
      </c>
      <c r="DA28" s="44">
        <v>4.6300000000000001E-5</v>
      </c>
      <c r="DB28" s="44">
        <v>5.9700000000000001E-5</v>
      </c>
      <c r="DC28" s="44">
        <v>6.8999999999999997E-5</v>
      </c>
      <c r="DD28" s="44">
        <v>6.86E-5</v>
      </c>
      <c r="DE28" s="44">
        <v>5.9200000000000002E-5</v>
      </c>
      <c r="DF28" s="44">
        <v>5.4400000000000001E-5</v>
      </c>
      <c r="DG28" s="44">
        <v>5.0399999999999999E-5</v>
      </c>
      <c r="DH28" s="44">
        <v>4.5300000000000003E-5</v>
      </c>
      <c r="DI28" s="44">
        <v>3.7299999999999999E-5</v>
      </c>
      <c r="DJ28" s="44"/>
    </row>
    <row r="29" spans="1:114" s="40" customFormat="1" x14ac:dyDescent="0.25">
      <c r="A29" s="40" t="str">
        <f t="shared" si="0"/>
        <v>All_All_All_All_All_No_44057</v>
      </c>
      <c r="B29" s="40" t="s">
        <v>129</v>
      </c>
      <c r="C29" s="40" t="s">
        <v>154</v>
      </c>
      <c r="D29" s="40" t="s">
        <v>0</v>
      </c>
      <c r="E29" s="40" t="s">
        <v>0</v>
      </c>
      <c r="F29" s="40" t="s">
        <v>0</v>
      </c>
      <c r="G29" s="40" t="s">
        <v>0</v>
      </c>
      <c r="H29" s="40" t="s">
        <v>0</v>
      </c>
      <c r="I29" s="40" t="s">
        <v>146</v>
      </c>
      <c r="J29" s="41">
        <v>44057</v>
      </c>
      <c r="K29" s="42">
        <v>15</v>
      </c>
      <c r="L29" s="40">
        <v>19</v>
      </c>
      <c r="M29" s="43">
        <v>51106</v>
      </c>
      <c r="N29" s="40">
        <v>0</v>
      </c>
      <c r="O29" s="40">
        <v>0</v>
      </c>
      <c r="P29" s="40">
        <v>0</v>
      </c>
      <c r="Q29" s="40">
        <v>0</v>
      </c>
      <c r="R29" s="40">
        <v>1.124871</v>
      </c>
      <c r="S29" s="40">
        <v>0.97701479999999996</v>
      </c>
      <c r="T29" s="40">
        <v>0.86838020000000005</v>
      </c>
      <c r="U29" s="40">
        <v>0.79472399999999999</v>
      </c>
      <c r="V29" s="40">
        <v>0.7613953</v>
      </c>
      <c r="W29" s="40">
        <v>0.75792760000000003</v>
      </c>
      <c r="X29" s="40">
        <v>0.79954230000000004</v>
      </c>
      <c r="Y29" s="40">
        <v>0.87625310000000001</v>
      </c>
      <c r="Z29" s="40">
        <v>0.99278630000000001</v>
      </c>
      <c r="AA29" s="40">
        <v>1.1544909999999999</v>
      </c>
      <c r="AB29" s="40">
        <v>1.380166</v>
      </c>
      <c r="AC29" s="40">
        <v>1.6577040000000001</v>
      </c>
      <c r="AD29" s="40">
        <v>1.955406</v>
      </c>
      <c r="AE29" s="40">
        <v>2.2095989999999999</v>
      </c>
      <c r="AF29" s="40">
        <v>2.1885940000000002</v>
      </c>
      <c r="AG29" s="40">
        <v>2.344436</v>
      </c>
      <c r="AH29" s="40">
        <v>2.4891269999999999</v>
      </c>
      <c r="AI29" s="40">
        <v>2.5886749999999998</v>
      </c>
      <c r="AJ29" s="40">
        <v>2.5134470000000002</v>
      </c>
      <c r="AK29" s="40">
        <v>2.6085669999999999</v>
      </c>
      <c r="AL29" s="40">
        <v>2.51769</v>
      </c>
      <c r="AM29" s="40">
        <v>2.4170530000000001</v>
      </c>
      <c r="AN29" s="40">
        <v>2.0922770000000002</v>
      </c>
      <c r="AO29" s="40">
        <v>1.7412650000000001</v>
      </c>
      <c r="AP29" s="40">
        <v>80.851119999999995</v>
      </c>
      <c r="AQ29" s="40">
        <v>77.141649999999998</v>
      </c>
      <c r="AR29" s="40">
        <v>76.221729999999994</v>
      </c>
      <c r="AS29" s="40">
        <v>75.487750000000005</v>
      </c>
      <c r="AT29" s="40">
        <v>74.698480000000004</v>
      </c>
      <c r="AU29" s="40">
        <v>73.977580000000003</v>
      </c>
      <c r="AV29" s="40">
        <v>73.262180000000001</v>
      </c>
      <c r="AW29" s="40">
        <v>73.989680000000007</v>
      </c>
      <c r="AX29" s="40">
        <v>76.995639999999995</v>
      </c>
      <c r="AY29" s="40">
        <v>81.247479999999996</v>
      </c>
      <c r="AZ29" s="40">
        <v>85.663730000000001</v>
      </c>
      <c r="BA29" s="40">
        <v>89.882800000000003</v>
      </c>
      <c r="BB29" s="40">
        <v>93.746809999999996</v>
      </c>
      <c r="BC29" s="40">
        <v>97.316090000000003</v>
      </c>
      <c r="BD29" s="40">
        <v>99.548460000000006</v>
      </c>
      <c r="BE29" s="40">
        <v>101.56789999999999</v>
      </c>
      <c r="BF29" s="40">
        <v>102.7769</v>
      </c>
      <c r="BG29" s="40">
        <v>102.7358</v>
      </c>
      <c r="BH29" s="40">
        <v>101.96120000000001</v>
      </c>
      <c r="BI29" s="40">
        <v>99.707359999999994</v>
      </c>
      <c r="BJ29" s="40">
        <v>95.671400000000006</v>
      </c>
      <c r="BK29" s="40">
        <v>91.691940000000002</v>
      </c>
      <c r="BL29" s="40">
        <v>88.527550000000005</v>
      </c>
      <c r="BM29" s="40">
        <v>86.059259999999995</v>
      </c>
      <c r="BN29" s="40">
        <v>3.1231600000000002E-2</v>
      </c>
      <c r="BO29" s="40">
        <v>2.0870799999999998E-2</v>
      </c>
      <c r="BP29" s="40">
        <v>3.0271999999999999E-3</v>
      </c>
      <c r="BQ29" s="40">
        <v>5.999E-4</v>
      </c>
      <c r="BR29" s="40">
        <v>-3.3004000000000002E-3</v>
      </c>
      <c r="BS29" s="40">
        <v>9.9132000000000005E-3</v>
      </c>
      <c r="BT29" s="40">
        <v>2.3279999999999999E-4</v>
      </c>
      <c r="BU29" s="40">
        <v>-9.569E-4</v>
      </c>
      <c r="BV29" s="40">
        <v>-6.5703000000000003E-3</v>
      </c>
      <c r="BW29" s="40">
        <v>-5.6468000000000004E-3</v>
      </c>
      <c r="BX29" s="40">
        <v>4.3379999999999997E-4</v>
      </c>
      <c r="BY29" s="40">
        <v>6.7555000000000002E-3</v>
      </c>
      <c r="BZ29" s="40">
        <v>1.115E-4</v>
      </c>
      <c r="CA29" s="40">
        <v>-2.8183199999999999E-2</v>
      </c>
      <c r="CB29" s="40">
        <v>0.1992334</v>
      </c>
      <c r="CC29" s="40">
        <v>0.26381209999999999</v>
      </c>
      <c r="CD29" s="40">
        <v>0.27301520000000001</v>
      </c>
      <c r="CE29" s="40">
        <v>0.27052599999999999</v>
      </c>
      <c r="CF29" s="40">
        <v>0.30371090000000001</v>
      </c>
      <c r="CG29" s="40">
        <v>7.8799499999999995E-2</v>
      </c>
      <c r="CH29" s="40">
        <v>-1.0059800000000001E-2</v>
      </c>
      <c r="CI29" s="40">
        <v>-0.16333510000000001</v>
      </c>
      <c r="CJ29" s="40">
        <v>-0.1846711</v>
      </c>
      <c r="CK29" s="40">
        <v>-0.1682353</v>
      </c>
      <c r="CL29" s="44">
        <v>1.5800000000000001E-5</v>
      </c>
      <c r="CM29" s="44">
        <v>8.6799999999999999E-6</v>
      </c>
      <c r="CN29" s="44">
        <v>2.4700000000000001E-6</v>
      </c>
      <c r="CO29" s="44">
        <v>1.3200000000000001E-6</v>
      </c>
      <c r="CP29" s="44">
        <v>2.79E-6</v>
      </c>
      <c r="CQ29" s="44">
        <v>8.5900000000000008E-6</v>
      </c>
      <c r="CR29" s="44">
        <v>1.2E-5</v>
      </c>
      <c r="CS29" s="44">
        <v>1.24E-5</v>
      </c>
      <c r="CT29" s="44">
        <v>1.49E-5</v>
      </c>
      <c r="CU29" s="44">
        <v>1.4100000000000001E-5</v>
      </c>
      <c r="CV29" s="44">
        <v>7.2300000000000002E-6</v>
      </c>
      <c r="CW29" s="44">
        <v>3.8299999999999998E-6</v>
      </c>
      <c r="CX29" s="44">
        <v>7.3499999999999999E-6</v>
      </c>
      <c r="CY29" s="44">
        <v>2.9499999999999999E-5</v>
      </c>
      <c r="CZ29" s="44">
        <v>4.9499999999999997E-5</v>
      </c>
      <c r="DA29" s="44">
        <v>6.1699999999999995E-5</v>
      </c>
      <c r="DB29" s="44">
        <v>7.5199999999999998E-5</v>
      </c>
      <c r="DC29" s="44">
        <v>8.5199999999999997E-5</v>
      </c>
      <c r="DD29" s="44">
        <v>8.6100000000000006E-5</v>
      </c>
      <c r="DE29" s="44">
        <v>7.2000000000000002E-5</v>
      </c>
      <c r="DF29" s="44">
        <v>6.5699999999999998E-5</v>
      </c>
      <c r="DG29" s="44">
        <v>6.3999999999999997E-5</v>
      </c>
      <c r="DH29" s="44">
        <v>5.7200000000000001E-5</v>
      </c>
      <c r="DI29" s="44">
        <v>4.6600000000000001E-5</v>
      </c>
      <c r="DJ29" s="44"/>
    </row>
    <row r="30" spans="1:114" s="40" customFormat="1" x14ac:dyDescent="0.25">
      <c r="A30" s="40" t="str">
        <f t="shared" si="0"/>
        <v>All_All_All_All_All_No_44060</v>
      </c>
      <c r="B30" s="40" t="s">
        <v>129</v>
      </c>
      <c r="C30" s="40" t="s">
        <v>154</v>
      </c>
      <c r="D30" s="40" t="s">
        <v>0</v>
      </c>
      <c r="E30" s="40" t="s">
        <v>0</v>
      </c>
      <c r="F30" s="40" t="s">
        <v>0</v>
      </c>
      <c r="G30" s="40" t="s">
        <v>0</v>
      </c>
      <c r="H30" s="40" t="s">
        <v>0</v>
      </c>
      <c r="I30" s="40" t="s">
        <v>146</v>
      </c>
      <c r="J30" s="41">
        <v>44060</v>
      </c>
      <c r="K30" s="42">
        <v>15</v>
      </c>
      <c r="L30" s="40">
        <v>19</v>
      </c>
      <c r="M30" s="43">
        <v>51016</v>
      </c>
      <c r="N30" s="40">
        <v>0</v>
      </c>
      <c r="O30" s="40">
        <v>0</v>
      </c>
      <c r="P30" s="40">
        <v>0</v>
      </c>
      <c r="Q30" s="40">
        <v>0</v>
      </c>
      <c r="R30" s="40">
        <v>1.5407489999999999</v>
      </c>
      <c r="S30" s="40">
        <v>1.349602</v>
      </c>
      <c r="T30" s="40">
        <v>1.2008749999999999</v>
      </c>
      <c r="U30" s="40">
        <v>1.1017250000000001</v>
      </c>
      <c r="V30" s="40">
        <v>1.0392319999999999</v>
      </c>
      <c r="W30" s="40">
        <v>0.99711499999999997</v>
      </c>
      <c r="X30" s="40">
        <v>1.0179210000000001</v>
      </c>
      <c r="Y30" s="40">
        <v>1.116903</v>
      </c>
      <c r="Z30" s="40">
        <v>1.2321</v>
      </c>
      <c r="AA30" s="40">
        <v>1.43553</v>
      </c>
      <c r="AB30" s="40">
        <v>1.6968240000000001</v>
      </c>
      <c r="AC30" s="40">
        <v>1.9718800000000001</v>
      </c>
      <c r="AD30" s="40">
        <v>2.2453460000000001</v>
      </c>
      <c r="AE30" s="40">
        <v>2.4332500000000001</v>
      </c>
      <c r="AF30" s="40">
        <v>2.3199459999999998</v>
      </c>
      <c r="AG30" s="40">
        <v>2.387432</v>
      </c>
      <c r="AH30" s="40">
        <v>2.4518170000000001</v>
      </c>
      <c r="AI30" s="40">
        <v>2.5141930000000001</v>
      </c>
      <c r="AJ30" s="40">
        <v>2.5180549999999999</v>
      </c>
      <c r="AK30" s="40">
        <v>2.7110620000000001</v>
      </c>
      <c r="AL30" s="40">
        <v>2.592241</v>
      </c>
      <c r="AM30" s="40">
        <v>2.3467099999999999</v>
      </c>
      <c r="AN30" s="40">
        <v>2.0417260000000002</v>
      </c>
      <c r="AO30" s="40">
        <v>1.7132419999999999</v>
      </c>
      <c r="AP30" s="40">
        <v>82.828779999999995</v>
      </c>
      <c r="AQ30" s="40">
        <v>81.641800000000003</v>
      </c>
      <c r="AR30" s="40">
        <v>80.159030000000001</v>
      </c>
      <c r="AS30" s="40">
        <v>79.071250000000006</v>
      </c>
      <c r="AT30" s="40">
        <v>77.569850000000002</v>
      </c>
      <c r="AU30" s="40">
        <v>76.949460000000002</v>
      </c>
      <c r="AV30" s="40">
        <v>76.438720000000004</v>
      </c>
      <c r="AW30" s="40">
        <v>76.845190000000002</v>
      </c>
      <c r="AX30" s="40">
        <v>79.484780000000001</v>
      </c>
      <c r="AY30" s="40">
        <v>83.407910000000001</v>
      </c>
      <c r="AZ30" s="40">
        <v>88.010300000000001</v>
      </c>
      <c r="BA30" s="40">
        <v>90.782960000000003</v>
      </c>
      <c r="BB30" s="40">
        <v>93.198809999999995</v>
      </c>
      <c r="BC30" s="40">
        <v>94.851939999999999</v>
      </c>
      <c r="BD30" s="40">
        <v>96.711529999999996</v>
      </c>
      <c r="BE30" s="40">
        <v>97.959019999999995</v>
      </c>
      <c r="BF30" s="40">
        <v>97.809449999999998</v>
      </c>
      <c r="BG30" s="40">
        <v>96.437389999999994</v>
      </c>
      <c r="BH30" s="40">
        <v>95.182900000000004</v>
      </c>
      <c r="BI30" s="40">
        <v>93.109639999999999</v>
      </c>
      <c r="BJ30" s="40">
        <v>89.696290000000005</v>
      </c>
      <c r="BK30" s="40">
        <v>87.328630000000004</v>
      </c>
      <c r="BL30" s="40">
        <v>85.73312</v>
      </c>
      <c r="BM30" s="40">
        <v>84.042770000000004</v>
      </c>
      <c r="BN30" s="40">
        <v>-1.6155599999999999E-2</v>
      </c>
      <c r="BO30" s="40">
        <v>-5.8757999999999996E-3</v>
      </c>
      <c r="BP30" s="40">
        <v>3.6359000000000001E-3</v>
      </c>
      <c r="BQ30" s="40">
        <v>-1.739E-4</v>
      </c>
      <c r="BR30" s="40">
        <v>-2.3982999999999999E-3</v>
      </c>
      <c r="BS30" s="40">
        <v>-2.498E-4</v>
      </c>
      <c r="BT30" s="40">
        <v>-6.2630000000000003E-3</v>
      </c>
      <c r="BU30" s="40">
        <v>-1.75985E-2</v>
      </c>
      <c r="BV30" s="40">
        <v>-1.81791E-2</v>
      </c>
      <c r="BW30" s="40">
        <v>-1.7433500000000001E-2</v>
      </c>
      <c r="BX30" s="40">
        <v>-7.3051000000000001E-3</v>
      </c>
      <c r="BY30" s="40">
        <v>5.3112999999999997E-3</v>
      </c>
      <c r="BZ30" s="40">
        <v>1.0279E-3</v>
      </c>
      <c r="CA30" s="40">
        <v>-4.1744299999999998E-2</v>
      </c>
      <c r="CB30" s="40">
        <v>0.17136380000000001</v>
      </c>
      <c r="CC30" s="40">
        <v>0.22620799999999999</v>
      </c>
      <c r="CD30" s="40">
        <v>0.23919760000000001</v>
      </c>
      <c r="CE30" s="40">
        <v>0.2326734</v>
      </c>
      <c r="CF30" s="40">
        <v>0.15815109999999999</v>
      </c>
      <c r="CG30" s="40">
        <v>-9.8392400000000005E-2</v>
      </c>
      <c r="CH30" s="40">
        <v>-0.13371520000000001</v>
      </c>
      <c r="CI30" s="40">
        <v>-9.8647799999999994E-2</v>
      </c>
      <c r="CJ30" s="40">
        <v>-5.2232300000000002E-2</v>
      </c>
      <c r="CK30" s="40">
        <v>-3.0733799999999999E-2</v>
      </c>
      <c r="CL30" s="44">
        <v>1.36E-5</v>
      </c>
      <c r="CM30" s="44">
        <v>7.1400000000000002E-6</v>
      </c>
      <c r="CN30" s="44">
        <v>1.8700000000000001E-6</v>
      </c>
      <c r="CO30" s="44">
        <v>8.8700000000000004E-7</v>
      </c>
      <c r="CP30" s="44">
        <v>2.2299999999999998E-6</v>
      </c>
      <c r="CQ30" s="44">
        <v>7.4399999999999999E-6</v>
      </c>
      <c r="CR30" s="44">
        <v>1.04E-5</v>
      </c>
      <c r="CS30" s="44">
        <v>1.04E-5</v>
      </c>
      <c r="CT30" s="44">
        <v>1.15E-5</v>
      </c>
      <c r="CU30" s="44">
        <v>1.01E-5</v>
      </c>
      <c r="CV30" s="44">
        <v>4.9300000000000002E-6</v>
      </c>
      <c r="CW30" s="44">
        <v>1.73E-6</v>
      </c>
      <c r="CX30" s="44">
        <v>4.3000000000000003E-6</v>
      </c>
      <c r="CY30" s="44">
        <v>2.12E-5</v>
      </c>
      <c r="CZ30" s="44">
        <v>4.0200000000000001E-5</v>
      </c>
      <c r="DA30" s="44">
        <v>5.0099999999999998E-5</v>
      </c>
      <c r="DB30" s="44">
        <v>6.2399999999999999E-5</v>
      </c>
      <c r="DC30" s="44">
        <v>7.0900000000000002E-5</v>
      </c>
      <c r="DD30" s="44">
        <v>7.0900000000000002E-5</v>
      </c>
      <c r="DE30" s="44">
        <v>5.9700000000000001E-5</v>
      </c>
      <c r="DF30" s="44">
        <v>5.3399999999999997E-5</v>
      </c>
      <c r="DG30" s="44">
        <v>5.13E-5</v>
      </c>
      <c r="DH30" s="44">
        <v>4.5899999999999998E-5</v>
      </c>
      <c r="DI30" s="44">
        <v>3.7799999999999997E-5</v>
      </c>
      <c r="DJ30" s="44"/>
    </row>
    <row r="31" spans="1:114" s="40" customFormat="1" x14ac:dyDescent="0.25">
      <c r="A31" s="40" t="str">
        <f t="shared" si="0"/>
        <v>All_All_All_All_All_No_44061</v>
      </c>
      <c r="B31" s="40" t="s">
        <v>129</v>
      </c>
      <c r="C31" s="40" t="s">
        <v>154</v>
      </c>
      <c r="D31" s="40" t="s">
        <v>0</v>
      </c>
      <c r="E31" s="40" t="s">
        <v>0</v>
      </c>
      <c r="F31" s="40" t="s">
        <v>0</v>
      </c>
      <c r="G31" s="40" t="s">
        <v>0</v>
      </c>
      <c r="H31" s="40" t="s">
        <v>0</v>
      </c>
      <c r="I31" s="40" t="s">
        <v>146</v>
      </c>
      <c r="J31" s="41">
        <v>44061</v>
      </c>
      <c r="K31" s="42">
        <v>15</v>
      </c>
      <c r="L31" s="40">
        <v>19</v>
      </c>
      <c r="M31" s="43">
        <v>50959</v>
      </c>
      <c r="N31" s="40">
        <v>0</v>
      </c>
      <c r="O31" s="40">
        <v>0</v>
      </c>
      <c r="P31" s="40">
        <v>0</v>
      </c>
      <c r="Q31" s="40">
        <v>0</v>
      </c>
      <c r="R31" s="40">
        <v>1.482264</v>
      </c>
      <c r="S31" s="40">
        <v>1.305825</v>
      </c>
      <c r="T31" s="40">
        <v>1.173022</v>
      </c>
      <c r="U31" s="40">
        <v>1.070997</v>
      </c>
      <c r="V31" s="40">
        <v>1.0050479999999999</v>
      </c>
      <c r="W31" s="40">
        <v>0.97803759999999995</v>
      </c>
      <c r="X31" s="40">
        <v>0.99715209999999999</v>
      </c>
      <c r="Y31" s="40">
        <v>1.06951</v>
      </c>
      <c r="Z31" s="40">
        <v>1.192957</v>
      </c>
      <c r="AA31" s="40">
        <v>1.371588</v>
      </c>
      <c r="AB31" s="40">
        <v>1.629089</v>
      </c>
      <c r="AC31" s="40">
        <v>1.921073</v>
      </c>
      <c r="AD31" s="40">
        <v>2.1934089999999999</v>
      </c>
      <c r="AE31" s="40">
        <v>2.4516279999999999</v>
      </c>
      <c r="AF31" s="40">
        <v>2.4228679999999998</v>
      </c>
      <c r="AG31" s="40">
        <v>2.5276209999999999</v>
      </c>
      <c r="AH31" s="40">
        <v>2.6208429999999998</v>
      </c>
      <c r="AI31" s="40">
        <v>2.6130770000000001</v>
      </c>
      <c r="AJ31" s="40">
        <v>2.5931630000000001</v>
      </c>
      <c r="AK31" s="40">
        <v>2.776186</v>
      </c>
      <c r="AL31" s="40">
        <v>2.6629100000000001</v>
      </c>
      <c r="AM31" s="40">
        <v>2.4129520000000002</v>
      </c>
      <c r="AN31" s="40">
        <v>2.0611980000000001</v>
      </c>
      <c r="AO31" s="40">
        <v>1.742696</v>
      </c>
      <c r="AP31" s="40">
        <v>82.581450000000004</v>
      </c>
      <c r="AQ31" s="40">
        <v>80.569680000000005</v>
      </c>
      <c r="AR31" s="40">
        <v>79.002420000000001</v>
      </c>
      <c r="AS31" s="40">
        <v>78.16328</v>
      </c>
      <c r="AT31" s="40">
        <v>77.311989999999994</v>
      </c>
      <c r="AU31" s="40">
        <v>76.305440000000004</v>
      </c>
      <c r="AV31" s="40">
        <v>75.363420000000005</v>
      </c>
      <c r="AW31" s="40">
        <v>75.261430000000004</v>
      </c>
      <c r="AX31" s="40">
        <v>77.921400000000006</v>
      </c>
      <c r="AY31" s="40">
        <v>82.627809999999997</v>
      </c>
      <c r="AZ31" s="40">
        <v>86.887699999999995</v>
      </c>
      <c r="BA31" s="40">
        <v>90.709220000000002</v>
      </c>
      <c r="BB31" s="40">
        <v>93.929280000000006</v>
      </c>
      <c r="BC31" s="40">
        <v>97.056889999999996</v>
      </c>
      <c r="BD31" s="40">
        <v>99.409790000000001</v>
      </c>
      <c r="BE31" s="40">
        <v>100.849</v>
      </c>
      <c r="BF31" s="40">
        <v>101.2238</v>
      </c>
      <c r="BG31" s="40">
        <v>100.8271</v>
      </c>
      <c r="BH31" s="40">
        <v>99.209950000000006</v>
      </c>
      <c r="BI31" s="40">
        <v>96.278620000000004</v>
      </c>
      <c r="BJ31" s="40">
        <v>92.073570000000004</v>
      </c>
      <c r="BK31" s="40">
        <v>89.558639999999997</v>
      </c>
      <c r="BL31" s="40">
        <v>87.007270000000005</v>
      </c>
      <c r="BM31" s="40">
        <v>84.414150000000006</v>
      </c>
      <c r="BN31" s="40">
        <v>-1.6156500000000001E-2</v>
      </c>
      <c r="BO31" s="40">
        <v>-7.0688000000000001E-3</v>
      </c>
      <c r="BP31" s="40">
        <v>3.1461000000000002E-3</v>
      </c>
      <c r="BQ31" s="40">
        <v>-9.2800000000000006E-5</v>
      </c>
      <c r="BR31" s="40">
        <v>-2.4353000000000001E-3</v>
      </c>
      <c r="BS31" s="40">
        <v>-3.0440000000000003E-4</v>
      </c>
      <c r="BT31" s="40">
        <v>-6.2957000000000004E-3</v>
      </c>
      <c r="BU31" s="40">
        <v>-1.62057E-2</v>
      </c>
      <c r="BV31" s="40">
        <v>-1.55388E-2</v>
      </c>
      <c r="BW31" s="40">
        <v>-1.63985E-2</v>
      </c>
      <c r="BX31" s="40">
        <v>-5.6281999999999999E-3</v>
      </c>
      <c r="BY31" s="40">
        <v>5.4612000000000003E-3</v>
      </c>
      <c r="BZ31" s="40">
        <v>5.9659999999999997E-4</v>
      </c>
      <c r="CA31" s="40">
        <v>-4.24135E-2</v>
      </c>
      <c r="CB31" s="40">
        <v>0.179789</v>
      </c>
      <c r="CC31" s="40">
        <v>0.23535310000000001</v>
      </c>
      <c r="CD31" s="40">
        <v>0.25233420000000001</v>
      </c>
      <c r="CE31" s="40">
        <v>0.2494527</v>
      </c>
      <c r="CF31" s="40">
        <v>0.16489200000000001</v>
      </c>
      <c r="CG31" s="40">
        <v>-0.1096013</v>
      </c>
      <c r="CH31" s="40">
        <v>-0.14129050000000001</v>
      </c>
      <c r="CI31" s="40">
        <v>-0.10333580000000001</v>
      </c>
      <c r="CJ31" s="40">
        <v>-5.3020400000000002E-2</v>
      </c>
      <c r="CK31" s="40">
        <v>-3.04385E-2</v>
      </c>
      <c r="CL31" s="44">
        <v>1.3499999999999999E-5</v>
      </c>
      <c r="CM31" s="44">
        <v>6.8600000000000004E-6</v>
      </c>
      <c r="CN31" s="44">
        <v>1.7999999999999999E-6</v>
      </c>
      <c r="CO31" s="44">
        <v>8.6000000000000002E-7</v>
      </c>
      <c r="CP31" s="44">
        <v>2.2500000000000001E-6</v>
      </c>
      <c r="CQ31" s="44">
        <v>7.1999999999999997E-6</v>
      </c>
      <c r="CR31" s="44">
        <v>9.9399999999999997E-6</v>
      </c>
      <c r="CS31" s="44">
        <v>9.7200000000000001E-6</v>
      </c>
      <c r="CT31" s="44">
        <v>1.0900000000000001E-5</v>
      </c>
      <c r="CU31" s="44">
        <v>9.6299999999999993E-6</v>
      </c>
      <c r="CV31" s="44">
        <v>4.4800000000000003E-6</v>
      </c>
      <c r="CW31" s="44">
        <v>1.61E-6</v>
      </c>
      <c r="CX31" s="44">
        <v>4.0099999999999997E-6</v>
      </c>
      <c r="CY31" s="44">
        <v>2.09E-5</v>
      </c>
      <c r="CZ31" s="44">
        <v>4.0500000000000002E-5</v>
      </c>
      <c r="DA31" s="44">
        <v>5.0000000000000002E-5</v>
      </c>
      <c r="DB31" s="44">
        <v>6.3100000000000002E-5</v>
      </c>
      <c r="DC31" s="44">
        <v>7.1699999999999995E-5</v>
      </c>
      <c r="DD31" s="44">
        <v>7.1299999999999998E-5</v>
      </c>
      <c r="DE31" s="44">
        <v>5.9599999999999999E-5</v>
      </c>
      <c r="DF31" s="44">
        <v>5.3000000000000001E-5</v>
      </c>
      <c r="DG31" s="44">
        <v>5.1700000000000003E-5</v>
      </c>
      <c r="DH31" s="44">
        <v>4.6100000000000002E-5</v>
      </c>
      <c r="DI31" s="44">
        <v>3.79E-5</v>
      </c>
      <c r="DJ31" s="44"/>
    </row>
    <row r="32" spans="1:114" s="40" customFormat="1" x14ac:dyDescent="0.25">
      <c r="A32" s="40" t="str">
        <f t="shared" si="0"/>
        <v>All_All_All_All_All_No_44062</v>
      </c>
      <c r="B32" s="40" t="s">
        <v>129</v>
      </c>
      <c r="C32" s="40" t="s">
        <v>154</v>
      </c>
      <c r="D32" s="40" t="s">
        <v>0</v>
      </c>
      <c r="E32" s="40" t="s">
        <v>0</v>
      </c>
      <c r="F32" s="40" t="s">
        <v>0</v>
      </c>
      <c r="G32" s="40" t="s">
        <v>0</v>
      </c>
      <c r="H32" s="40" t="s">
        <v>0</v>
      </c>
      <c r="I32" s="40" t="s">
        <v>146</v>
      </c>
      <c r="J32" s="41">
        <v>44062</v>
      </c>
      <c r="K32" s="42">
        <v>15</v>
      </c>
      <c r="L32" s="40">
        <v>19</v>
      </c>
      <c r="M32" s="43">
        <v>50917</v>
      </c>
      <c r="N32" s="40">
        <v>0</v>
      </c>
      <c r="O32" s="40">
        <v>0</v>
      </c>
      <c r="P32" s="40">
        <v>0</v>
      </c>
      <c r="Q32" s="40">
        <v>0</v>
      </c>
      <c r="R32" s="40">
        <v>1.499849</v>
      </c>
      <c r="S32" s="40">
        <v>1.3072539999999999</v>
      </c>
      <c r="T32" s="40">
        <v>1.1749719999999999</v>
      </c>
      <c r="U32" s="40">
        <v>1.073909</v>
      </c>
      <c r="V32" s="40">
        <v>1.011301</v>
      </c>
      <c r="W32" s="40">
        <v>0.98364850000000004</v>
      </c>
      <c r="X32" s="40">
        <v>0.98944940000000003</v>
      </c>
      <c r="Y32" s="40">
        <v>1.0408809999999999</v>
      </c>
      <c r="Z32" s="40">
        <v>1.1254949999999999</v>
      </c>
      <c r="AA32" s="40">
        <v>1.238885</v>
      </c>
      <c r="AB32" s="40">
        <v>1.426158</v>
      </c>
      <c r="AC32" s="40">
        <v>1.657572</v>
      </c>
      <c r="AD32" s="40">
        <v>1.9145890000000001</v>
      </c>
      <c r="AE32" s="40">
        <v>2.0796389999999998</v>
      </c>
      <c r="AF32" s="40">
        <v>2.0267300000000001</v>
      </c>
      <c r="AG32" s="40">
        <v>2.0980159999999999</v>
      </c>
      <c r="AH32" s="40">
        <v>2.1750340000000001</v>
      </c>
      <c r="AI32" s="40">
        <v>2.2185060000000001</v>
      </c>
      <c r="AJ32" s="40">
        <v>2.190115</v>
      </c>
      <c r="AK32" s="40">
        <v>2.2715000000000001</v>
      </c>
      <c r="AL32" s="40">
        <v>2.1472479999999998</v>
      </c>
      <c r="AM32" s="40">
        <v>1.9131640000000001</v>
      </c>
      <c r="AN32" s="40">
        <v>1.617267</v>
      </c>
      <c r="AO32" s="40">
        <v>1.3387899999999999</v>
      </c>
      <c r="AP32" s="40">
        <v>80.138800000000003</v>
      </c>
      <c r="AQ32" s="40">
        <v>81.226939999999999</v>
      </c>
      <c r="AR32" s="40">
        <v>80.235060000000004</v>
      </c>
      <c r="AS32" s="40">
        <v>78.763900000000007</v>
      </c>
      <c r="AT32" s="40">
        <v>77.350849999999994</v>
      </c>
      <c r="AU32" s="40">
        <v>76.583370000000002</v>
      </c>
      <c r="AV32" s="40">
        <v>75.397540000000006</v>
      </c>
      <c r="AW32" s="40">
        <v>75.249470000000002</v>
      </c>
      <c r="AX32" s="40">
        <v>77.358360000000005</v>
      </c>
      <c r="AY32" s="40">
        <v>81.290729999999996</v>
      </c>
      <c r="AZ32" s="40">
        <v>85.617199999999997</v>
      </c>
      <c r="BA32" s="40">
        <v>90.183909999999997</v>
      </c>
      <c r="BB32" s="40">
        <v>93.60915</v>
      </c>
      <c r="BC32" s="40">
        <v>95.684560000000005</v>
      </c>
      <c r="BD32" s="40">
        <v>97.222629999999995</v>
      </c>
      <c r="BE32" s="40">
        <v>97.962969999999999</v>
      </c>
      <c r="BF32" s="40">
        <v>98.075270000000003</v>
      </c>
      <c r="BG32" s="40">
        <v>96.861630000000005</v>
      </c>
      <c r="BH32" s="40">
        <v>94.547799999999995</v>
      </c>
      <c r="BI32" s="40">
        <v>90.750799999999998</v>
      </c>
      <c r="BJ32" s="40">
        <v>86.627740000000003</v>
      </c>
      <c r="BK32" s="40">
        <v>83.828800000000001</v>
      </c>
      <c r="BL32" s="40">
        <v>81.550799999999995</v>
      </c>
      <c r="BM32" s="40">
        <v>79.438910000000007</v>
      </c>
      <c r="BN32" s="40">
        <v>-1.7890199999999998E-2</v>
      </c>
      <c r="BO32" s="40">
        <v>-5.4067999999999998E-3</v>
      </c>
      <c r="BP32" s="40">
        <v>4.2671999999999996E-3</v>
      </c>
      <c r="BQ32" s="40">
        <v>-2.9930000000000001E-4</v>
      </c>
      <c r="BR32" s="40">
        <v>-3.0373000000000002E-3</v>
      </c>
      <c r="BS32" s="40">
        <v>1.6449999999999999E-4</v>
      </c>
      <c r="BT32" s="40">
        <v>-5.9937999999999996E-3</v>
      </c>
      <c r="BU32" s="40">
        <v>-1.7723800000000001E-2</v>
      </c>
      <c r="BV32" s="40">
        <v>-1.5705299999999998E-2</v>
      </c>
      <c r="BW32" s="40">
        <v>-1.43316E-2</v>
      </c>
      <c r="BX32" s="40">
        <v>-3.8533E-3</v>
      </c>
      <c r="BY32" s="40">
        <v>5.5437000000000004E-3</v>
      </c>
      <c r="BZ32" s="40">
        <v>1.7929999999999999E-4</v>
      </c>
      <c r="CA32" s="40">
        <v>-4.11242E-2</v>
      </c>
      <c r="CB32" s="40">
        <v>0.16648250000000001</v>
      </c>
      <c r="CC32" s="40">
        <v>0.21506159999999999</v>
      </c>
      <c r="CD32" s="40">
        <v>0.23048859999999999</v>
      </c>
      <c r="CE32" s="40">
        <v>0.22700229999999999</v>
      </c>
      <c r="CF32" s="40">
        <v>0.1535977</v>
      </c>
      <c r="CG32" s="40">
        <v>-8.2110100000000005E-2</v>
      </c>
      <c r="CH32" s="40">
        <v>-0.1163231</v>
      </c>
      <c r="CI32" s="40">
        <v>-8.9669499999999999E-2</v>
      </c>
      <c r="CJ32" s="40">
        <v>-5.0699300000000003E-2</v>
      </c>
      <c r="CK32" s="40">
        <v>-3.2914100000000002E-2</v>
      </c>
      <c r="CL32" s="44">
        <v>1.33E-5</v>
      </c>
      <c r="CM32" s="44">
        <v>7.2400000000000001E-6</v>
      </c>
      <c r="CN32" s="44">
        <v>2.0499999999999999E-6</v>
      </c>
      <c r="CO32" s="44">
        <v>9.879999999999999E-7</v>
      </c>
      <c r="CP32" s="44">
        <v>2.5100000000000001E-6</v>
      </c>
      <c r="CQ32" s="44">
        <v>7.9500000000000001E-6</v>
      </c>
      <c r="CR32" s="44">
        <v>1.2E-5</v>
      </c>
      <c r="CS32" s="44">
        <v>1.1E-5</v>
      </c>
      <c r="CT32" s="44">
        <v>1.19E-5</v>
      </c>
      <c r="CU32" s="44">
        <v>9.7799999999999995E-6</v>
      </c>
      <c r="CV32" s="44">
        <v>4.7500000000000003E-6</v>
      </c>
      <c r="CW32" s="44">
        <v>1.6700000000000001E-6</v>
      </c>
      <c r="CX32" s="44">
        <v>3.9600000000000002E-6</v>
      </c>
      <c r="CY32" s="44">
        <v>2.0400000000000001E-5</v>
      </c>
      <c r="CZ32" s="44">
        <v>3.8999999999999999E-5</v>
      </c>
      <c r="DA32" s="44">
        <v>4.7700000000000001E-5</v>
      </c>
      <c r="DB32" s="44">
        <v>5.9899999999999999E-5</v>
      </c>
      <c r="DC32" s="44">
        <v>6.8300000000000007E-5</v>
      </c>
      <c r="DD32" s="44">
        <v>6.8300000000000007E-5</v>
      </c>
      <c r="DE32" s="44">
        <v>5.8100000000000003E-5</v>
      </c>
      <c r="DF32" s="44">
        <v>5.1900000000000001E-5</v>
      </c>
      <c r="DG32" s="44">
        <v>5.0099999999999998E-5</v>
      </c>
      <c r="DH32" s="44">
        <v>4.5300000000000003E-5</v>
      </c>
      <c r="DI32" s="44">
        <v>3.7499999999999997E-5</v>
      </c>
      <c r="DJ32" s="44"/>
    </row>
    <row r="33" spans="1:114" s="40" customFormat="1" x14ac:dyDescent="0.25">
      <c r="A33" s="40" t="str">
        <f t="shared" si="0"/>
        <v>All_All_All_All_All_No_44080</v>
      </c>
      <c r="B33" s="40" t="s">
        <v>129</v>
      </c>
      <c r="C33" s="40" t="s">
        <v>154</v>
      </c>
      <c r="D33" s="40" t="s">
        <v>0</v>
      </c>
      <c r="E33" s="40" t="s">
        <v>0</v>
      </c>
      <c r="F33" s="40" t="s">
        <v>0</v>
      </c>
      <c r="G33" s="40" t="s">
        <v>0</v>
      </c>
      <c r="H33" s="40" t="s">
        <v>0</v>
      </c>
      <c r="I33" s="40" t="s">
        <v>146</v>
      </c>
      <c r="J33" s="41">
        <v>44080</v>
      </c>
      <c r="K33" s="42">
        <v>15</v>
      </c>
      <c r="L33" s="40">
        <v>19</v>
      </c>
      <c r="M33" s="43">
        <v>50543</v>
      </c>
      <c r="N33" s="40">
        <v>0</v>
      </c>
      <c r="O33" s="40">
        <v>0</v>
      </c>
      <c r="P33" s="40">
        <v>0</v>
      </c>
      <c r="Q33" s="40">
        <v>0</v>
      </c>
      <c r="R33" s="40">
        <v>1.2267300000000001</v>
      </c>
      <c r="S33" s="40">
        <v>1.0748310000000001</v>
      </c>
      <c r="T33" s="40">
        <v>0.94298850000000001</v>
      </c>
      <c r="U33" s="40">
        <v>0.85980190000000001</v>
      </c>
      <c r="V33" s="40">
        <v>0.7983924</v>
      </c>
      <c r="W33" s="40">
        <v>0.76997919999999997</v>
      </c>
      <c r="X33" s="40">
        <v>0.77924479999999996</v>
      </c>
      <c r="Y33" s="40">
        <v>0.84863679999999997</v>
      </c>
      <c r="Z33" s="40">
        <v>0.98843259999999999</v>
      </c>
      <c r="AA33" s="40">
        <v>1.182536</v>
      </c>
      <c r="AB33" s="40">
        <v>1.451606</v>
      </c>
      <c r="AC33" s="40">
        <v>1.7226729999999999</v>
      </c>
      <c r="AD33" s="40">
        <v>2.0580639999999999</v>
      </c>
      <c r="AE33" s="40">
        <v>2.3535970000000002</v>
      </c>
      <c r="AF33" s="40">
        <v>2.3178920000000001</v>
      </c>
      <c r="AG33" s="40">
        <v>2.4358580000000001</v>
      </c>
      <c r="AH33" s="40">
        <v>2.530132</v>
      </c>
      <c r="AI33" s="40">
        <v>2.553982</v>
      </c>
      <c r="AJ33" s="40">
        <v>2.5350350000000001</v>
      </c>
      <c r="AK33" s="40">
        <v>2.6452100000000001</v>
      </c>
      <c r="AL33" s="40">
        <v>2.4935710000000002</v>
      </c>
      <c r="AM33" s="40">
        <v>2.221511</v>
      </c>
      <c r="AN33" s="40">
        <v>1.9114869999999999</v>
      </c>
      <c r="AO33" s="40">
        <v>1.6249910000000001</v>
      </c>
      <c r="AP33" s="40">
        <v>81.785470000000004</v>
      </c>
      <c r="AQ33" s="40">
        <v>78.535030000000006</v>
      </c>
      <c r="AR33" s="40">
        <v>77.199690000000004</v>
      </c>
      <c r="AS33" s="40">
        <v>76.026120000000006</v>
      </c>
      <c r="AT33" s="40">
        <v>74.814440000000005</v>
      </c>
      <c r="AU33" s="40">
        <v>73.739140000000006</v>
      </c>
      <c r="AV33" s="40">
        <v>72.788510000000002</v>
      </c>
      <c r="AW33" s="40">
        <v>72.287059999999997</v>
      </c>
      <c r="AX33" s="40">
        <v>74.679640000000006</v>
      </c>
      <c r="AY33" s="40">
        <v>81.643209999999996</v>
      </c>
      <c r="AZ33" s="40">
        <v>84.581900000000005</v>
      </c>
      <c r="BA33" s="40">
        <v>89.810209999999998</v>
      </c>
      <c r="BB33" s="40">
        <v>94.334919999999997</v>
      </c>
      <c r="BC33" s="40">
        <v>98.184650000000005</v>
      </c>
      <c r="BD33" s="40">
        <v>101.66759999999999</v>
      </c>
      <c r="BE33" s="40">
        <v>104.1015</v>
      </c>
      <c r="BF33" s="40">
        <v>105.4295</v>
      </c>
      <c r="BG33" s="40">
        <v>105.0924</v>
      </c>
      <c r="BH33" s="40">
        <v>103.2976</v>
      </c>
      <c r="BI33" s="40">
        <v>99.550830000000005</v>
      </c>
      <c r="BJ33" s="40">
        <v>93.926280000000006</v>
      </c>
      <c r="BK33" s="40">
        <v>90.421390000000002</v>
      </c>
      <c r="BL33" s="40">
        <v>87.364879999999999</v>
      </c>
      <c r="BM33" s="40">
        <v>84.735349999999997</v>
      </c>
      <c r="BN33" s="40">
        <v>-1.719E-2</v>
      </c>
      <c r="BO33" s="40">
        <v>-9.0197999999999997E-3</v>
      </c>
      <c r="BP33" s="40">
        <v>2.2966000000000002E-3</v>
      </c>
      <c r="BQ33" s="40">
        <v>1.448E-4</v>
      </c>
      <c r="BR33" s="40">
        <v>-1.3844E-3</v>
      </c>
      <c r="BS33" s="40">
        <v>-9.6179999999999996E-4</v>
      </c>
      <c r="BT33" s="40">
        <v>-6.7711999999999998E-3</v>
      </c>
      <c r="BU33" s="40">
        <v>-1.3369000000000001E-2</v>
      </c>
      <c r="BV33" s="40">
        <v>-8.9165000000000008E-3</v>
      </c>
      <c r="BW33" s="40">
        <v>-1.33849E-2</v>
      </c>
      <c r="BX33" s="40">
        <v>-1.8492000000000001E-3</v>
      </c>
      <c r="BY33" s="40">
        <v>5.6448999999999996E-3</v>
      </c>
      <c r="BZ33" s="40">
        <v>8.1360000000000004E-4</v>
      </c>
      <c r="CA33" s="40">
        <v>-4.2845399999999999E-2</v>
      </c>
      <c r="CB33" s="40">
        <v>0.19073689999999999</v>
      </c>
      <c r="CC33" s="40">
        <v>0.25288699999999997</v>
      </c>
      <c r="CD33" s="40">
        <v>0.27237909999999999</v>
      </c>
      <c r="CE33" s="40">
        <v>0.26749250000000002</v>
      </c>
      <c r="CF33" s="40">
        <v>0.17230870000000001</v>
      </c>
      <c r="CG33" s="40">
        <v>-0.1235102</v>
      </c>
      <c r="CH33" s="40">
        <v>-0.14918339999999999</v>
      </c>
      <c r="CI33" s="40">
        <v>-0.1053992</v>
      </c>
      <c r="CJ33" s="40">
        <v>-5.3247999999999997E-2</v>
      </c>
      <c r="CK33" s="40">
        <v>-3.1070799999999999E-2</v>
      </c>
      <c r="CL33" s="44">
        <v>1.31E-5</v>
      </c>
      <c r="CM33" s="44">
        <v>6.6000000000000003E-6</v>
      </c>
      <c r="CN33" s="44">
        <v>1.6899999999999999E-6</v>
      </c>
      <c r="CO33" s="44">
        <v>7.5700000000000002E-7</v>
      </c>
      <c r="CP33" s="44">
        <v>2.03E-6</v>
      </c>
      <c r="CQ33" s="44">
        <v>6.8000000000000001E-6</v>
      </c>
      <c r="CR33" s="44">
        <v>8.8200000000000003E-6</v>
      </c>
      <c r="CS33" s="44">
        <v>8.4300000000000006E-6</v>
      </c>
      <c r="CT33" s="44">
        <v>9.4399999999999994E-6</v>
      </c>
      <c r="CU33" s="44">
        <v>8.8100000000000004E-6</v>
      </c>
      <c r="CV33" s="44">
        <v>3.7799999999999998E-6</v>
      </c>
      <c r="CW33" s="44">
        <v>1.46E-6</v>
      </c>
      <c r="CX33" s="44">
        <v>3.9199999999999997E-6</v>
      </c>
      <c r="CY33" s="44">
        <v>2.12E-5</v>
      </c>
      <c r="CZ33" s="44">
        <v>4.1499999999999999E-5</v>
      </c>
      <c r="DA33" s="44">
        <v>5.1999999999999997E-5</v>
      </c>
      <c r="DB33" s="44">
        <v>6.5400000000000004E-5</v>
      </c>
      <c r="DC33" s="44">
        <v>7.4099999999999999E-5</v>
      </c>
      <c r="DD33" s="44">
        <v>7.3200000000000004E-5</v>
      </c>
      <c r="DE33" s="44">
        <v>6.0699999999999998E-5</v>
      </c>
      <c r="DF33" s="44">
        <v>5.3600000000000002E-5</v>
      </c>
      <c r="DG33" s="44">
        <v>5.13E-5</v>
      </c>
      <c r="DH33" s="44">
        <v>4.5200000000000001E-5</v>
      </c>
      <c r="DI33" s="44">
        <v>3.6600000000000002E-5</v>
      </c>
      <c r="DJ33" s="44"/>
    </row>
    <row r="34" spans="1:114" s="40" customFormat="1" x14ac:dyDescent="0.25">
      <c r="A34" s="40" t="str">
        <f t="shared" si="0"/>
        <v>All_All_All_All_All_Yes_44006</v>
      </c>
      <c r="B34" s="40" t="s">
        <v>129</v>
      </c>
      <c r="C34" s="40" t="s">
        <v>155</v>
      </c>
      <c r="D34" s="40" t="s">
        <v>0</v>
      </c>
      <c r="E34" s="40" t="s">
        <v>0</v>
      </c>
      <c r="F34" s="40" t="s">
        <v>0</v>
      </c>
      <c r="G34" s="40" t="s">
        <v>0</v>
      </c>
      <c r="H34" s="40" t="s">
        <v>0</v>
      </c>
      <c r="I34" s="40" t="s">
        <v>147</v>
      </c>
      <c r="J34" s="41">
        <v>44006</v>
      </c>
      <c r="K34" s="42">
        <v>15</v>
      </c>
      <c r="L34" s="40">
        <v>19</v>
      </c>
      <c r="M34" s="43">
        <v>13611</v>
      </c>
      <c r="N34" s="40">
        <v>0</v>
      </c>
      <c r="O34" s="40">
        <v>0</v>
      </c>
      <c r="P34" s="40">
        <v>0</v>
      </c>
      <c r="Q34" s="40">
        <v>0</v>
      </c>
      <c r="R34" s="40">
        <v>1.3859859999999999</v>
      </c>
      <c r="S34" s="40">
        <v>1.2211529999999999</v>
      </c>
      <c r="T34" s="40">
        <v>1.113264</v>
      </c>
      <c r="U34" s="40">
        <v>1.040098</v>
      </c>
      <c r="V34" s="40">
        <v>1.007166</v>
      </c>
      <c r="W34" s="40">
        <v>0.98908839999999998</v>
      </c>
      <c r="X34" s="40">
        <v>1.032994</v>
      </c>
      <c r="Y34" s="40">
        <v>1.1253470000000001</v>
      </c>
      <c r="Z34" s="40">
        <v>1.2111369999999999</v>
      </c>
      <c r="AA34" s="40">
        <v>1.315612</v>
      </c>
      <c r="AB34" s="40">
        <v>1.402714</v>
      </c>
      <c r="AC34" s="40">
        <v>1.5681449999999999</v>
      </c>
      <c r="AD34" s="40">
        <v>1.73272</v>
      </c>
      <c r="AE34" s="40">
        <v>1.8844099999999999</v>
      </c>
      <c r="AF34" s="40">
        <v>1.8260400000000001</v>
      </c>
      <c r="AG34" s="40">
        <v>1.8967890000000001</v>
      </c>
      <c r="AH34" s="40">
        <v>1.939368</v>
      </c>
      <c r="AI34" s="40">
        <v>2.0444789999999999</v>
      </c>
      <c r="AJ34" s="40">
        <v>2.1281729999999999</v>
      </c>
      <c r="AK34" s="40">
        <v>2.1984089999999998</v>
      </c>
      <c r="AL34" s="40">
        <v>2.1354869999999999</v>
      </c>
      <c r="AM34" s="40">
        <v>2.0939540000000001</v>
      </c>
      <c r="AN34" s="40">
        <v>1.8912789999999999</v>
      </c>
      <c r="AO34" s="40">
        <v>1.6720660000000001</v>
      </c>
      <c r="AP34" s="40">
        <v>73.964529999999996</v>
      </c>
      <c r="AQ34" s="40">
        <v>71.975999999999999</v>
      </c>
      <c r="AR34" s="40">
        <v>70.468950000000007</v>
      </c>
      <c r="AS34" s="40">
        <v>69.098050000000001</v>
      </c>
      <c r="AT34" s="40">
        <v>68.271469999999994</v>
      </c>
      <c r="AU34" s="40">
        <v>67.443299999999994</v>
      </c>
      <c r="AV34" s="40">
        <v>67.047179999999997</v>
      </c>
      <c r="AW34" s="40">
        <v>67.700760000000002</v>
      </c>
      <c r="AX34" s="40">
        <v>71.096190000000007</v>
      </c>
      <c r="AY34" s="40">
        <v>74.786439999999999</v>
      </c>
      <c r="AZ34" s="40">
        <v>78.349950000000007</v>
      </c>
      <c r="BA34" s="40">
        <v>82.32741</v>
      </c>
      <c r="BB34" s="40">
        <v>85.176159999999996</v>
      </c>
      <c r="BC34" s="40">
        <v>88.0715</v>
      </c>
      <c r="BD34" s="40">
        <v>90.351169999999996</v>
      </c>
      <c r="BE34" s="40">
        <v>92.073089999999993</v>
      </c>
      <c r="BF34" s="40">
        <v>92.889309999999995</v>
      </c>
      <c r="BG34" s="40">
        <v>92.592770000000002</v>
      </c>
      <c r="BH34" s="40">
        <v>91.96114</v>
      </c>
      <c r="BI34" s="40">
        <v>89.511030000000005</v>
      </c>
      <c r="BJ34" s="40">
        <v>85.595759999999999</v>
      </c>
      <c r="BK34" s="40">
        <v>81.657749999999993</v>
      </c>
      <c r="BL34" s="40">
        <v>78.426060000000007</v>
      </c>
      <c r="BM34" s="40">
        <v>76.193079999999995</v>
      </c>
      <c r="BN34" s="40">
        <v>-2.2278900000000001E-2</v>
      </c>
      <c r="BO34" s="40">
        <v>-1.44079E-2</v>
      </c>
      <c r="BP34" s="40">
        <v>-4.6729999999999997E-4</v>
      </c>
      <c r="BQ34" s="40">
        <v>1.0887E-3</v>
      </c>
      <c r="BR34" s="40">
        <v>6.9970000000000004E-4</v>
      </c>
      <c r="BS34" s="40">
        <v>-5.2570000000000004E-4</v>
      </c>
      <c r="BT34" s="40">
        <v>-4.4898000000000004E-3</v>
      </c>
      <c r="BU34" s="40">
        <v>-5.7127999999999996E-3</v>
      </c>
      <c r="BV34" s="40">
        <v>6.7089999999999999E-4</v>
      </c>
      <c r="BW34" s="40">
        <v>1.2348000000000001E-3</v>
      </c>
      <c r="BX34" s="40">
        <v>8.9831000000000008E-3</v>
      </c>
      <c r="BY34" s="40">
        <v>4.6857000000000001E-3</v>
      </c>
      <c r="BZ34" s="40">
        <v>-5.8088000000000002E-3</v>
      </c>
      <c r="CA34" s="40">
        <v>-2.2607599999999999E-2</v>
      </c>
      <c r="CB34" s="40">
        <v>0.1071995</v>
      </c>
      <c r="CC34" s="40">
        <v>0.14474119999999999</v>
      </c>
      <c r="CD34" s="40">
        <v>0.1635451</v>
      </c>
      <c r="CE34" s="40">
        <v>0.168072</v>
      </c>
      <c r="CF34" s="40">
        <v>0.1357804</v>
      </c>
      <c r="CG34" s="40">
        <v>-2.6044600000000001E-2</v>
      </c>
      <c r="CH34" s="40">
        <v>-6.8641400000000005E-2</v>
      </c>
      <c r="CI34" s="40">
        <v>-5.7771900000000001E-2</v>
      </c>
      <c r="CJ34" s="40">
        <v>-3.5980499999999999E-2</v>
      </c>
      <c r="CK34" s="40">
        <v>-2.80924E-2</v>
      </c>
      <c r="CL34" s="44">
        <v>1.2999999999999999E-5</v>
      </c>
      <c r="CM34" s="44">
        <v>6.4200000000000004E-6</v>
      </c>
      <c r="CN34" s="44">
        <v>1.75E-6</v>
      </c>
      <c r="CO34" s="44">
        <v>6.2200000000000004E-7</v>
      </c>
      <c r="CP34" s="44">
        <v>2.0200000000000001E-6</v>
      </c>
      <c r="CQ34" s="44">
        <v>1.04E-5</v>
      </c>
      <c r="CR34" s="44">
        <v>1.6500000000000001E-5</v>
      </c>
      <c r="CS34" s="44">
        <v>1.8099999999999999E-5</v>
      </c>
      <c r="CT34" s="44">
        <v>2.27E-5</v>
      </c>
      <c r="CU34" s="44">
        <v>1.26E-5</v>
      </c>
      <c r="CV34" s="44">
        <v>7.1300000000000003E-6</v>
      </c>
      <c r="CW34" s="44">
        <v>2.1600000000000001E-6</v>
      </c>
      <c r="CX34" s="44">
        <v>4.2400000000000001E-6</v>
      </c>
      <c r="CY34" s="44">
        <v>1.7900000000000001E-5</v>
      </c>
      <c r="CZ34" s="44">
        <v>3.29E-5</v>
      </c>
      <c r="DA34" s="44">
        <v>4.3399999999999998E-5</v>
      </c>
      <c r="DB34" s="44">
        <v>5.3399999999999997E-5</v>
      </c>
      <c r="DC34" s="44">
        <v>6.0999999999999999E-5</v>
      </c>
      <c r="DD34" s="44">
        <v>6.0300000000000002E-5</v>
      </c>
      <c r="DE34" s="44">
        <v>5.49E-5</v>
      </c>
      <c r="DF34" s="44">
        <v>5.3499999999999999E-5</v>
      </c>
      <c r="DG34" s="44">
        <v>5.3499999999999999E-5</v>
      </c>
      <c r="DH34" s="44">
        <v>5.0599999999999997E-5</v>
      </c>
      <c r="DI34" s="44">
        <v>4.0500000000000002E-5</v>
      </c>
      <c r="DJ34" s="44"/>
    </row>
    <row r="35" spans="1:114" s="40" customFormat="1" x14ac:dyDescent="0.25">
      <c r="A35" s="40" t="str">
        <f t="shared" si="0"/>
        <v>All_All_All_All_All_Yes_44007</v>
      </c>
      <c r="B35" s="40" t="s">
        <v>129</v>
      </c>
      <c r="C35" s="40" t="s">
        <v>155</v>
      </c>
      <c r="D35" s="40" t="s">
        <v>0</v>
      </c>
      <c r="E35" s="40" t="s">
        <v>0</v>
      </c>
      <c r="F35" s="40" t="s">
        <v>0</v>
      </c>
      <c r="G35" s="40" t="s">
        <v>0</v>
      </c>
      <c r="H35" s="40" t="s">
        <v>0</v>
      </c>
      <c r="I35" s="40" t="s">
        <v>147</v>
      </c>
      <c r="J35" s="41">
        <v>44007</v>
      </c>
      <c r="K35" s="42">
        <v>15</v>
      </c>
      <c r="L35" s="40">
        <v>19</v>
      </c>
      <c r="M35" s="43">
        <v>13597</v>
      </c>
      <c r="N35" s="40">
        <v>0</v>
      </c>
      <c r="O35" s="40">
        <v>0</v>
      </c>
      <c r="P35" s="40">
        <v>0</v>
      </c>
      <c r="Q35" s="40">
        <v>0</v>
      </c>
      <c r="R35" s="40">
        <v>1.4160360000000001</v>
      </c>
      <c r="S35" s="40">
        <v>1.2301519999999999</v>
      </c>
      <c r="T35" s="40">
        <v>1.1339920000000001</v>
      </c>
      <c r="U35" s="40">
        <v>1.046664</v>
      </c>
      <c r="V35" s="40">
        <v>1.010729</v>
      </c>
      <c r="W35" s="40">
        <v>0.98894000000000004</v>
      </c>
      <c r="X35" s="40">
        <v>1.054432</v>
      </c>
      <c r="Y35" s="40">
        <v>1.1705509999999999</v>
      </c>
      <c r="Z35" s="40">
        <v>1.255587</v>
      </c>
      <c r="AA35" s="40">
        <v>1.3505370000000001</v>
      </c>
      <c r="AB35" s="40">
        <v>1.477957</v>
      </c>
      <c r="AC35" s="40">
        <v>1.659405</v>
      </c>
      <c r="AD35" s="40">
        <v>1.821423</v>
      </c>
      <c r="AE35" s="40">
        <v>1.9346730000000001</v>
      </c>
      <c r="AF35" s="40">
        <v>1.9293910000000001</v>
      </c>
      <c r="AG35" s="40">
        <v>2.008651</v>
      </c>
      <c r="AH35" s="40">
        <v>2.0829780000000002</v>
      </c>
      <c r="AI35" s="40">
        <v>2.1763279999999998</v>
      </c>
      <c r="AJ35" s="40">
        <v>2.2061310000000001</v>
      </c>
      <c r="AK35" s="40">
        <v>2.2529469999999998</v>
      </c>
      <c r="AL35" s="40">
        <v>2.1772170000000002</v>
      </c>
      <c r="AM35" s="40">
        <v>2.1324700000000001</v>
      </c>
      <c r="AN35" s="40">
        <v>1.92116</v>
      </c>
      <c r="AO35" s="40">
        <v>1.665767</v>
      </c>
      <c r="AP35" s="40">
        <v>74.840479999999999</v>
      </c>
      <c r="AQ35" s="40">
        <v>72.972210000000004</v>
      </c>
      <c r="AR35" s="40">
        <v>71.537639999999996</v>
      </c>
      <c r="AS35" s="40">
        <v>70.353859999999997</v>
      </c>
      <c r="AT35" s="40">
        <v>69.296729999999997</v>
      </c>
      <c r="AU35" s="40">
        <v>68.322460000000007</v>
      </c>
      <c r="AV35" s="40">
        <v>67.58323</v>
      </c>
      <c r="AW35" s="40">
        <v>68.863460000000003</v>
      </c>
      <c r="AX35" s="40">
        <v>72.361090000000004</v>
      </c>
      <c r="AY35" s="40">
        <v>76.469260000000006</v>
      </c>
      <c r="AZ35" s="40">
        <v>80.180999999999997</v>
      </c>
      <c r="BA35" s="40">
        <v>83.365039999999993</v>
      </c>
      <c r="BB35" s="40">
        <v>86.346599999999995</v>
      </c>
      <c r="BC35" s="40">
        <v>89.055850000000007</v>
      </c>
      <c r="BD35" s="40">
        <v>91.498149999999995</v>
      </c>
      <c r="BE35" s="40">
        <v>92.898570000000007</v>
      </c>
      <c r="BF35" s="40">
        <v>93.673389999999998</v>
      </c>
      <c r="BG35" s="40">
        <v>93.575320000000005</v>
      </c>
      <c r="BH35" s="40">
        <v>92.305610000000001</v>
      </c>
      <c r="BI35" s="40">
        <v>89.541110000000003</v>
      </c>
      <c r="BJ35" s="40">
        <v>85.53434</v>
      </c>
      <c r="BK35" s="40">
        <v>81.541219999999996</v>
      </c>
      <c r="BL35" s="40">
        <v>78.392300000000006</v>
      </c>
      <c r="BM35" s="40">
        <v>76.394189999999995</v>
      </c>
      <c r="BN35" s="40">
        <v>-2.13723E-2</v>
      </c>
      <c r="BO35" s="40">
        <v>-1.33207E-2</v>
      </c>
      <c r="BP35" s="40">
        <v>-7.9800000000000002E-5</v>
      </c>
      <c r="BQ35" s="40">
        <v>1.0581E-3</v>
      </c>
      <c r="BR35" s="40">
        <v>4.1869999999999999E-4</v>
      </c>
      <c r="BS35" s="40">
        <v>-5.754E-4</v>
      </c>
      <c r="BT35" s="40">
        <v>-4.7844000000000003E-3</v>
      </c>
      <c r="BU35" s="40">
        <v>-6.8649000000000002E-3</v>
      </c>
      <c r="BV35" s="40">
        <v>-4.7370000000000002E-4</v>
      </c>
      <c r="BW35" s="40">
        <v>-9.4019999999999998E-4</v>
      </c>
      <c r="BX35" s="40">
        <v>6.3974000000000001E-3</v>
      </c>
      <c r="BY35" s="40">
        <v>4.5813E-3</v>
      </c>
      <c r="BZ35" s="40">
        <v>-4.8313000000000002E-3</v>
      </c>
      <c r="CA35" s="40">
        <v>-2.3056799999999999E-2</v>
      </c>
      <c r="CB35" s="40">
        <v>0.1105184</v>
      </c>
      <c r="CC35" s="40">
        <v>0.14676359999999999</v>
      </c>
      <c r="CD35" s="40">
        <v>0.16543040000000001</v>
      </c>
      <c r="CE35" s="40">
        <v>0.17038220000000001</v>
      </c>
      <c r="CF35" s="40">
        <v>0.13581480000000001</v>
      </c>
      <c r="CG35" s="40">
        <v>-2.5108100000000001E-2</v>
      </c>
      <c r="CH35" s="40">
        <v>-6.8495500000000001E-2</v>
      </c>
      <c r="CI35" s="40">
        <v>-5.8877899999999997E-2</v>
      </c>
      <c r="CJ35" s="40">
        <v>-3.6026799999999998E-2</v>
      </c>
      <c r="CK35" s="40">
        <v>-2.7661000000000002E-2</v>
      </c>
      <c r="CL35" s="44">
        <v>1.27E-5</v>
      </c>
      <c r="CM35" s="44">
        <v>6.28E-6</v>
      </c>
      <c r="CN35" s="44">
        <v>1.6899999999999999E-6</v>
      </c>
      <c r="CO35" s="44">
        <v>6.1999999999999999E-7</v>
      </c>
      <c r="CP35" s="44">
        <v>1.99E-6</v>
      </c>
      <c r="CQ35" s="44">
        <v>1.01E-5</v>
      </c>
      <c r="CR35" s="44">
        <v>1.59E-5</v>
      </c>
      <c r="CS35" s="44">
        <v>1.7E-5</v>
      </c>
      <c r="CT35" s="44">
        <v>2.0699999999999998E-5</v>
      </c>
      <c r="CU35" s="44">
        <v>1.19E-5</v>
      </c>
      <c r="CV35" s="44">
        <v>6.6800000000000004E-6</v>
      </c>
      <c r="CW35" s="44">
        <v>2.0700000000000001E-6</v>
      </c>
      <c r="CX35" s="44">
        <v>4.1899999999999997E-6</v>
      </c>
      <c r="CY35" s="44">
        <v>1.7900000000000001E-5</v>
      </c>
      <c r="CZ35" s="44">
        <v>3.3200000000000001E-5</v>
      </c>
      <c r="DA35" s="44">
        <v>4.3800000000000001E-5</v>
      </c>
      <c r="DB35" s="44">
        <v>5.41E-5</v>
      </c>
      <c r="DC35" s="44">
        <v>6.1699999999999995E-5</v>
      </c>
      <c r="DD35" s="44">
        <v>6.1099999999999994E-5</v>
      </c>
      <c r="DE35" s="44">
        <v>5.5600000000000003E-5</v>
      </c>
      <c r="DF35" s="44">
        <v>5.3600000000000002E-5</v>
      </c>
      <c r="DG35" s="44">
        <v>5.2299999999999997E-5</v>
      </c>
      <c r="DH35" s="44">
        <v>4.9700000000000002E-5</v>
      </c>
      <c r="DI35" s="44">
        <v>3.9799999999999998E-5</v>
      </c>
      <c r="DJ35" s="44"/>
    </row>
    <row r="36" spans="1:114" s="40" customFormat="1" x14ac:dyDescent="0.25">
      <c r="A36" s="40" t="str">
        <f t="shared" si="0"/>
        <v>All_All_All_All_All_Yes_44039</v>
      </c>
      <c r="B36" s="40" t="s">
        <v>129</v>
      </c>
      <c r="C36" s="40" t="s">
        <v>155</v>
      </c>
      <c r="D36" s="40" t="s">
        <v>0</v>
      </c>
      <c r="E36" s="40" t="s">
        <v>0</v>
      </c>
      <c r="F36" s="40" t="s">
        <v>0</v>
      </c>
      <c r="G36" s="40" t="s">
        <v>0</v>
      </c>
      <c r="H36" s="40" t="s">
        <v>0</v>
      </c>
      <c r="I36" s="40" t="s">
        <v>147</v>
      </c>
      <c r="J36" s="41">
        <v>44039</v>
      </c>
      <c r="K36" s="42">
        <v>15</v>
      </c>
      <c r="L36" s="40">
        <v>19</v>
      </c>
      <c r="M36" s="43">
        <v>13478</v>
      </c>
      <c r="N36" s="40">
        <v>0</v>
      </c>
      <c r="O36" s="40">
        <v>0</v>
      </c>
      <c r="P36" s="40">
        <v>0</v>
      </c>
      <c r="Q36" s="40">
        <v>0</v>
      </c>
      <c r="R36" s="40">
        <v>1.3089850000000001</v>
      </c>
      <c r="S36" s="40">
        <v>1.165637</v>
      </c>
      <c r="T36" s="40">
        <v>1.0548390000000001</v>
      </c>
      <c r="U36" s="40">
        <v>0.98557850000000002</v>
      </c>
      <c r="V36" s="40">
        <v>0.93588910000000003</v>
      </c>
      <c r="W36" s="40">
        <v>0.92260960000000003</v>
      </c>
      <c r="X36" s="40">
        <v>0.96714869999999997</v>
      </c>
      <c r="Y36" s="40">
        <v>1.063132</v>
      </c>
      <c r="Z36" s="40">
        <v>1.122824</v>
      </c>
      <c r="AA36" s="40">
        <v>1.2196290000000001</v>
      </c>
      <c r="AB36" s="40">
        <v>1.3640680000000001</v>
      </c>
      <c r="AC36" s="40">
        <v>1.519676</v>
      </c>
      <c r="AD36" s="40">
        <v>1.68936</v>
      </c>
      <c r="AE36" s="40">
        <v>1.856714</v>
      </c>
      <c r="AF36" s="40">
        <v>1.8037570000000001</v>
      </c>
      <c r="AG36" s="40">
        <v>1.8898699999999999</v>
      </c>
      <c r="AH36" s="40">
        <v>1.9621999999999999</v>
      </c>
      <c r="AI36" s="40">
        <v>2.0549200000000001</v>
      </c>
      <c r="AJ36" s="40">
        <v>2.0688119999999999</v>
      </c>
      <c r="AK36" s="40">
        <v>2.0958429999999999</v>
      </c>
      <c r="AL36" s="40">
        <v>2.003371</v>
      </c>
      <c r="AM36" s="40">
        <v>1.9624269999999999</v>
      </c>
      <c r="AN36" s="40">
        <v>1.733061</v>
      </c>
      <c r="AO36" s="40">
        <v>1.503681</v>
      </c>
      <c r="AP36" s="40">
        <v>72.340819999999994</v>
      </c>
      <c r="AQ36" s="40">
        <v>71.148830000000004</v>
      </c>
      <c r="AR36" s="40">
        <v>69.538780000000003</v>
      </c>
      <c r="AS36" s="40">
        <v>68.639669999999995</v>
      </c>
      <c r="AT36" s="40">
        <v>67.027600000000007</v>
      </c>
      <c r="AU36" s="40">
        <v>66.211569999999995</v>
      </c>
      <c r="AV36" s="40">
        <v>65.088579999999993</v>
      </c>
      <c r="AW36" s="40">
        <v>66.320760000000007</v>
      </c>
      <c r="AX36" s="40">
        <v>69.777460000000005</v>
      </c>
      <c r="AY36" s="40">
        <v>73.867080000000001</v>
      </c>
      <c r="AZ36" s="40">
        <v>77.997889999999998</v>
      </c>
      <c r="BA36" s="40">
        <v>81.860290000000006</v>
      </c>
      <c r="BB36" s="40">
        <v>85.698430000000002</v>
      </c>
      <c r="BC36" s="40">
        <v>88.768039999999999</v>
      </c>
      <c r="BD36" s="40">
        <v>90.818190000000001</v>
      </c>
      <c r="BE36" s="40">
        <v>92.430869999999999</v>
      </c>
      <c r="BF36" s="40">
        <v>93.331980000000001</v>
      </c>
      <c r="BG36" s="40">
        <v>92.463080000000005</v>
      </c>
      <c r="BH36" s="40">
        <v>90.935169999999999</v>
      </c>
      <c r="BI36" s="40">
        <v>88.071539999999999</v>
      </c>
      <c r="BJ36" s="40">
        <v>83.593699999999998</v>
      </c>
      <c r="BK36" s="40">
        <v>79.676199999999994</v>
      </c>
      <c r="BL36" s="40">
        <v>76.291690000000003</v>
      </c>
      <c r="BM36" s="40">
        <v>73.626660000000001</v>
      </c>
      <c r="BN36" s="40">
        <v>-2.3354199999999999E-2</v>
      </c>
      <c r="BO36" s="40">
        <v>-1.5379500000000001E-2</v>
      </c>
      <c r="BP36" s="40">
        <v>-8.3370000000000004E-4</v>
      </c>
      <c r="BQ36" s="40">
        <v>1.1234999999999999E-3</v>
      </c>
      <c r="BR36" s="40">
        <v>1.2727000000000001E-3</v>
      </c>
      <c r="BS36" s="40">
        <v>-4.1290000000000001E-4</v>
      </c>
      <c r="BT36" s="40">
        <v>-3.8348000000000002E-3</v>
      </c>
      <c r="BU36" s="40">
        <v>-4.9681999999999999E-3</v>
      </c>
      <c r="BV36" s="40">
        <v>1.0815E-3</v>
      </c>
      <c r="BW36" s="40">
        <v>1.3408999999999999E-3</v>
      </c>
      <c r="BX36" s="40">
        <v>8.6224000000000006E-3</v>
      </c>
      <c r="BY36" s="40">
        <v>4.6782000000000004E-3</v>
      </c>
      <c r="BZ36" s="40">
        <v>-5.4473000000000004E-3</v>
      </c>
      <c r="CA36" s="40">
        <v>-2.2854699999999999E-2</v>
      </c>
      <c r="CB36" s="40">
        <v>0.10748199999999999</v>
      </c>
      <c r="CC36" s="40">
        <v>0.14457800000000001</v>
      </c>
      <c r="CD36" s="40">
        <v>0.16462879999999999</v>
      </c>
      <c r="CE36" s="40">
        <v>0.16748179999999999</v>
      </c>
      <c r="CF36" s="40">
        <v>0.1338271</v>
      </c>
      <c r="CG36" s="40">
        <v>-2.0921200000000001E-2</v>
      </c>
      <c r="CH36" s="40">
        <v>-6.2708299999999995E-2</v>
      </c>
      <c r="CI36" s="40">
        <v>-5.5779700000000002E-2</v>
      </c>
      <c r="CJ36" s="40">
        <v>-3.60819E-2</v>
      </c>
      <c r="CK36" s="40">
        <v>-2.9795599999999998E-2</v>
      </c>
      <c r="CL36" s="44">
        <v>1.2E-5</v>
      </c>
      <c r="CM36" s="44">
        <v>6.0399999999999998E-6</v>
      </c>
      <c r="CN36" s="44">
        <v>1.61E-6</v>
      </c>
      <c r="CO36" s="44">
        <v>6.0699999999999997E-7</v>
      </c>
      <c r="CP36" s="44">
        <v>1.8300000000000001E-6</v>
      </c>
      <c r="CQ36" s="44">
        <v>8.5799999999999992E-6</v>
      </c>
      <c r="CR36" s="44">
        <v>1.29E-5</v>
      </c>
      <c r="CS36" s="44">
        <v>1.29E-5</v>
      </c>
      <c r="CT36" s="44">
        <v>1.56E-5</v>
      </c>
      <c r="CU36" s="44">
        <v>1.13E-5</v>
      </c>
      <c r="CV36" s="44">
        <v>6.64E-6</v>
      </c>
      <c r="CW36" s="44">
        <v>2.04E-6</v>
      </c>
      <c r="CX36" s="44">
        <v>4.0500000000000002E-6</v>
      </c>
      <c r="CY36" s="44">
        <v>1.7200000000000001E-5</v>
      </c>
      <c r="CZ36" s="44">
        <v>3.2199999999999997E-5</v>
      </c>
      <c r="DA36" s="44">
        <v>4.18E-5</v>
      </c>
      <c r="DB36" s="44">
        <v>5.1700000000000003E-5</v>
      </c>
      <c r="DC36" s="44">
        <v>5.8799999999999999E-5</v>
      </c>
      <c r="DD36" s="44">
        <v>5.8400000000000003E-5</v>
      </c>
      <c r="DE36" s="44">
        <v>5.3699999999999997E-5</v>
      </c>
      <c r="DF36" s="44">
        <v>5.1600000000000001E-5</v>
      </c>
      <c r="DG36" s="44">
        <v>5.0899999999999997E-5</v>
      </c>
      <c r="DH36" s="44">
        <v>4.5599999999999997E-5</v>
      </c>
      <c r="DI36" s="44">
        <v>3.65E-5</v>
      </c>
      <c r="DJ36" s="44"/>
    </row>
    <row r="37" spans="1:114" s="40" customFormat="1" x14ac:dyDescent="0.25">
      <c r="A37" s="40" t="str">
        <f t="shared" si="0"/>
        <v>All_All_All_All_All_Yes_44040</v>
      </c>
      <c r="B37" s="40" t="s">
        <v>129</v>
      </c>
      <c r="C37" s="40" t="s">
        <v>155</v>
      </c>
      <c r="D37" s="40" t="s">
        <v>0</v>
      </c>
      <c r="E37" s="40" t="s">
        <v>0</v>
      </c>
      <c r="F37" s="40" t="s">
        <v>0</v>
      </c>
      <c r="G37" s="40" t="s">
        <v>0</v>
      </c>
      <c r="H37" s="40" t="s">
        <v>0</v>
      </c>
      <c r="I37" s="40" t="s">
        <v>147</v>
      </c>
      <c r="J37" s="41">
        <v>44040</v>
      </c>
      <c r="K37" s="42">
        <v>15</v>
      </c>
      <c r="L37" s="40">
        <v>19</v>
      </c>
      <c r="M37" s="43">
        <v>13475</v>
      </c>
      <c r="N37" s="40">
        <v>0</v>
      </c>
      <c r="O37" s="40">
        <v>0</v>
      </c>
      <c r="P37" s="40">
        <v>0</v>
      </c>
      <c r="Q37" s="40">
        <v>0</v>
      </c>
      <c r="R37" s="40">
        <v>1.293031</v>
      </c>
      <c r="S37" s="40">
        <v>1.1612309999999999</v>
      </c>
      <c r="T37" s="40">
        <v>1.0468280000000001</v>
      </c>
      <c r="U37" s="40">
        <v>0.99277769999999999</v>
      </c>
      <c r="V37" s="40">
        <v>0.95262340000000001</v>
      </c>
      <c r="W37" s="40">
        <v>0.93143940000000003</v>
      </c>
      <c r="X37" s="40">
        <v>0.96604049999999997</v>
      </c>
      <c r="Y37" s="40">
        <v>1.0522210000000001</v>
      </c>
      <c r="Z37" s="40">
        <v>1.123237</v>
      </c>
      <c r="AA37" s="40">
        <v>1.202237</v>
      </c>
      <c r="AB37" s="40">
        <v>1.3123069999999999</v>
      </c>
      <c r="AC37" s="40">
        <v>1.4555990000000001</v>
      </c>
      <c r="AD37" s="40">
        <v>1.6335710000000001</v>
      </c>
      <c r="AE37" s="40">
        <v>1.781709</v>
      </c>
      <c r="AF37" s="40">
        <v>1.7977099999999999</v>
      </c>
      <c r="AG37" s="40">
        <v>1.914452</v>
      </c>
      <c r="AH37" s="40">
        <v>2.027107</v>
      </c>
      <c r="AI37" s="40">
        <v>2.119634</v>
      </c>
      <c r="AJ37" s="40">
        <v>2.1712039999999999</v>
      </c>
      <c r="AK37" s="40">
        <v>2.1968920000000001</v>
      </c>
      <c r="AL37" s="40">
        <v>2.1236660000000001</v>
      </c>
      <c r="AM37" s="40">
        <v>2.0305870000000001</v>
      </c>
      <c r="AN37" s="40">
        <v>1.7683180000000001</v>
      </c>
      <c r="AO37" s="40">
        <v>1.5486660000000001</v>
      </c>
      <c r="AP37" s="40">
        <v>72.17595</v>
      </c>
      <c r="AQ37" s="40">
        <v>70.413550000000001</v>
      </c>
      <c r="AR37" s="40">
        <v>69.108909999999995</v>
      </c>
      <c r="AS37" s="40">
        <v>67.873990000000006</v>
      </c>
      <c r="AT37" s="40">
        <v>66.267920000000004</v>
      </c>
      <c r="AU37" s="40">
        <v>65.016779999999997</v>
      </c>
      <c r="AV37" s="40">
        <v>64.004869999999997</v>
      </c>
      <c r="AW37" s="40">
        <v>65.126890000000003</v>
      </c>
      <c r="AX37" s="40">
        <v>69.430689999999998</v>
      </c>
      <c r="AY37" s="40">
        <v>73.874830000000003</v>
      </c>
      <c r="AZ37" s="40">
        <v>77.937119999999993</v>
      </c>
      <c r="BA37" s="40">
        <v>81.653509999999997</v>
      </c>
      <c r="BB37" s="40">
        <v>85.310929999999999</v>
      </c>
      <c r="BC37" s="40">
        <v>88.571370000000002</v>
      </c>
      <c r="BD37" s="40">
        <v>90.973680000000002</v>
      </c>
      <c r="BE37" s="40">
        <v>92.717209999999994</v>
      </c>
      <c r="BF37" s="40">
        <v>93.454310000000007</v>
      </c>
      <c r="BG37" s="40">
        <v>93.351659999999995</v>
      </c>
      <c r="BH37" s="40">
        <v>91.79074</v>
      </c>
      <c r="BI37" s="40">
        <v>89.226070000000007</v>
      </c>
      <c r="BJ37" s="40">
        <v>84.297020000000003</v>
      </c>
      <c r="BK37" s="40">
        <v>79.865650000000002</v>
      </c>
      <c r="BL37" s="40">
        <v>76.833039999999997</v>
      </c>
      <c r="BM37" s="40">
        <v>74.542109999999994</v>
      </c>
      <c r="BN37" s="40">
        <v>-2.33516E-2</v>
      </c>
      <c r="BO37" s="40">
        <v>-1.5623099999999999E-2</v>
      </c>
      <c r="BP37" s="40">
        <v>-8.4329999999999995E-4</v>
      </c>
      <c r="BQ37" s="40">
        <v>1.1159E-3</v>
      </c>
      <c r="BR37" s="40">
        <v>1.2524999999999999E-3</v>
      </c>
      <c r="BS37" s="40">
        <v>-3.8709999999999998E-4</v>
      </c>
      <c r="BT37" s="40">
        <v>-3.6091999999999999E-3</v>
      </c>
      <c r="BU37" s="40">
        <v>-4.4050000000000001E-3</v>
      </c>
      <c r="BV37" s="40">
        <v>1.0667000000000001E-3</v>
      </c>
      <c r="BW37" s="40">
        <v>1.0786000000000001E-3</v>
      </c>
      <c r="BX37" s="40">
        <v>8.8156999999999992E-3</v>
      </c>
      <c r="BY37" s="40">
        <v>4.7073000000000002E-3</v>
      </c>
      <c r="BZ37" s="40">
        <v>-5.9046000000000003E-3</v>
      </c>
      <c r="CA37" s="40">
        <v>-2.26109E-2</v>
      </c>
      <c r="CB37" s="40">
        <v>0.1071785</v>
      </c>
      <c r="CC37" s="40">
        <v>0.14487340000000001</v>
      </c>
      <c r="CD37" s="40">
        <v>0.16412489999999999</v>
      </c>
      <c r="CE37" s="40">
        <v>0.1701926</v>
      </c>
      <c r="CF37" s="40">
        <v>0.1354351</v>
      </c>
      <c r="CG37" s="40">
        <v>-2.5149500000000002E-2</v>
      </c>
      <c r="CH37" s="40">
        <v>-6.4211299999999999E-2</v>
      </c>
      <c r="CI37" s="40">
        <v>-5.5630899999999997E-2</v>
      </c>
      <c r="CJ37" s="40">
        <v>-3.6072100000000003E-2</v>
      </c>
      <c r="CK37" s="40">
        <v>-2.9131500000000001E-2</v>
      </c>
      <c r="CL37" s="44">
        <v>1.2300000000000001E-5</v>
      </c>
      <c r="CM37" s="44">
        <v>6.0700000000000003E-6</v>
      </c>
      <c r="CN37" s="44">
        <v>1.6199999999999999E-6</v>
      </c>
      <c r="CO37" s="44">
        <v>6.0500000000000003E-7</v>
      </c>
      <c r="CP37" s="44">
        <v>1.8300000000000001E-6</v>
      </c>
      <c r="CQ37" s="44">
        <v>8.6100000000000006E-6</v>
      </c>
      <c r="CR37" s="44">
        <v>1.3499999999999999E-5</v>
      </c>
      <c r="CS37" s="44">
        <v>1.4100000000000001E-5</v>
      </c>
      <c r="CT37" s="44">
        <v>1.6900000000000001E-5</v>
      </c>
      <c r="CU37" s="44">
        <v>1.1E-5</v>
      </c>
      <c r="CV37" s="44">
        <v>6.4699999999999999E-6</v>
      </c>
      <c r="CW37" s="44">
        <v>2.04E-6</v>
      </c>
      <c r="CX37" s="44">
        <v>4.0899999999999998E-6</v>
      </c>
      <c r="CY37" s="44">
        <v>1.73E-5</v>
      </c>
      <c r="CZ37" s="44">
        <v>3.2499999999999997E-5</v>
      </c>
      <c r="DA37" s="44">
        <v>4.1900000000000002E-5</v>
      </c>
      <c r="DB37" s="44">
        <v>5.1799999999999999E-5</v>
      </c>
      <c r="DC37" s="44">
        <v>5.8900000000000002E-5</v>
      </c>
      <c r="DD37" s="44">
        <v>5.8199999999999998E-5</v>
      </c>
      <c r="DE37" s="44">
        <v>5.24E-5</v>
      </c>
      <c r="DF37" s="44">
        <v>5.0899999999999997E-5</v>
      </c>
      <c r="DG37" s="44">
        <v>5.0899999999999997E-5</v>
      </c>
      <c r="DH37" s="44">
        <v>4.5899999999999998E-5</v>
      </c>
      <c r="DI37" s="44">
        <v>3.6699999999999998E-5</v>
      </c>
      <c r="DJ37" s="44"/>
    </row>
    <row r="38" spans="1:114" s="40" customFormat="1" x14ac:dyDescent="0.25">
      <c r="A38" s="40" t="str">
        <f t="shared" si="0"/>
        <v>All_All_All_All_All_Yes_44042</v>
      </c>
      <c r="B38" s="40" t="s">
        <v>129</v>
      </c>
      <c r="C38" s="40" t="s">
        <v>155</v>
      </c>
      <c r="D38" s="40" t="s">
        <v>0</v>
      </c>
      <c r="E38" s="40" t="s">
        <v>0</v>
      </c>
      <c r="F38" s="40" t="s">
        <v>0</v>
      </c>
      <c r="G38" s="40" t="s">
        <v>0</v>
      </c>
      <c r="H38" s="40" t="s">
        <v>0</v>
      </c>
      <c r="I38" s="40" t="s">
        <v>147</v>
      </c>
      <c r="J38" s="41">
        <v>44042</v>
      </c>
      <c r="K38" s="42">
        <v>15</v>
      </c>
      <c r="L38" s="40">
        <v>19</v>
      </c>
      <c r="M38" s="43">
        <v>13469</v>
      </c>
      <c r="N38" s="40">
        <v>0</v>
      </c>
      <c r="O38" s="40">
        <v>0</v>
      </c>
      <c r="P38" s="40">
        <v>0</v>
      </c>
      <c r="Q38" s="40">
        <v>0</v>
      </c>
      <c r="R38" s="40">
        <v>1.286602</v>
      </c>
      <c r="S38" s="40">
        <v>1.1637</v>
      </c>
      <c r="T38" s="40">
        <v>1.0590949999999999</v>
      </c>
      <c r="U38" s="40">
        <v>0.98983299999999996</v>
      </c>
      <c r="V38" s="40">
        <v>0.96388580000000001</v>
      </c>
      <c r="W38" s="40">
        <v>0.95521590000000001</v>
      </c>
      <c r="X38" s="40">
        <v>0.99430209999999997</v>
      </c>
      <c r="Y38" s="40">
        <v>1.0721320000000001</v>
      </c>
      <c r="Z38" s="40">
        <v>1.1348469999999999</v>
      </c>
      <c r="AA38" s="40">
        <v>1.181951</v>
      </c>
      <c r="AB38" s="40">
        <v>1.2781899999999999</v>
      </c>
      <c r="AC38" s="40">
        <v>1.405267</v>
      </c>
      <c r="AD38" s="40">
        <v>1.5664720000000001</v>
      </c>
      <c r="AE38" s="40">
        <v>1.6935100000000001</v>
      </c>
      <c r="AF38" s="40">
        <v>1.7318389999999999</v>
      </c>
      <c r="AG38" s="40">
        <v>1.813526</v>
      </c>
      <c r="AH38" s="40">
        <v>1.940307</v>
      </c>
      <c r="AI38" s="40">
        <v>2.0491549999999998</v>
      </c>
      <c r="AJ38" s="40">
        <v>2.061509</v>
      </c>
      <c r="AK38" s="40">
        <v>2.0884429999999998</v>
      </c>
      <c r="AL38" s="40">
        <v>1.9900880000000001</v>
      </c>
      <c r="AM38" s="40">
        <v>1.9141969999999999</v>
      </c>
      <c r="AN38" s="40">
        <v>1.6926589999999999</v>
      </c>
      <c r="AO38" s="40">
        <v>1.465652</v>
      </c>
      <c r="AP38" s="40">
        <v>71.122590000000002</v>
      </c>
      <c r="AQ38" s="40">
        <v>70.117909999999995</v>
      </c>
      <c r="AR38" s="40">
        <v>68.331659999999999</v>
      </c>
      <c r="AS38" s="40">
        <v>66.928669999999997</v>
      </c>
      <c r="AT38" s="40">
        <v>65.719669999999994</v>
      </c>
      <c r="AU38" s="40">
        <v>65.096490000000003</v>
      </c>
      <c r="AV38" s="40">
        <v>64.529510000000002</v>
      </c>
      <c r="AW38" s="40">
        <v>65.654150000000001</v>
      </c>
      <c r="AX38" s="40">
        <v>68.640510000000006</v>
      </c>
      <c r="AY38" s="40">
        <v>72.238439999999997</v>
      </c>
      <c r="AZ38" s="40">
        <v>75.928330000000003</v>
      </c>
      <c r="BA38" s="40">
        <v>79.933480000000003</v>
      </c>
      <c r="BB38" s="40">
        <v>83.696370000000002</v>
      </c>
      <c r="BC38" s="40">
        <v>87.102699999999999</v>
      </c>
      <c r="BD38" s="40">
        <v>89.816460000000006</v>
      </c>
      <c r="BE38" s="40">
        <v>91.82199</v>
      </c>
      <c r="BF38" s="40">
        <v>92.765960000000007</v>
      </c>
      <c r="BG38" s="40">
        <v>92.900499999999994</v>
      </c>
      <c r="BH38" s="40">
        <v>91.223920000000007</v>
      </c>
      <c r="BI38" s="40">
        <v>88.510509999999996</v>
      </c>
      <c r="BJ38" s="40">
        <v>83.668459999999996</v>
      </c>
      <c r="BK38" s="40">
        <v>78.912880000000001</v>
      </c>
      <c r="BL38" s="40">
        <v>75.343999999999994</v>
      </c>
      <c r="BM38" s="40">
        <v>72.715770000000006</v>
      </c>
      <c r="BN38" s="40">
        <v>-2.4297900000000001E-2</v>
      </c>
      <c r="BO38" s="40">
        <v>-1.6588499999999999E-2</v>
      </c>
      <c r="BP38" s="40">
        <v>-1.3563E-3</v>
      </c>
      <c r="BQ38" s="40">
        <v>1.1913E-3</v>
      </c>
      <c r="BR38" s="40">
        <v>1.5923000000000001E-3</v>
      </c>
      <c r="BS38" s="40">
        <v>-3.4890000000000002E-4</v>
      </c>
      <c r="BT38" s="40">
        <v>-3.3779000000000001E-3</v>
      </c>
      <c r="BU38" s="40">
        <v>-4.0004000000000003E-3</v>
      </c>
      <c r="BV38" s="40">
        <v>1.6628000000000001E-3</v>
      </c>
      <c r="BW38" s="40">
        <v>2.2782000000000002E-3</v>
      </c>
      <c r="BX38" s="40">
        <v>1.0590799999999999E-2</v>
      </c>
      <c r="BY38" s="40">
        <v>4.8522000000000001E-3</v>
      </c>
      <c r="BZ38" s="40">
        <v>-7.2388000000000001E-3</v>
      </c>
      <c r="CA38" s="40">
        <v>-2.20173E-2</v>
      </c>
      <c r="CB38" s="40">
        <v>0.102896</v>
      </c>
      <c r="CC38" s="40">
        <v>0.14137459999999999</v>
      </c>
      <c r="CD38" s="40">
        <v>0.16201650000000001</v>
      </c>
      <c r="CE38" s="40">
        <v>0.1684629</v>
      </c>
      <c r="CF38" s="40">
        <v>0.13418189999999999</v>
      </c>
      <c r="CG38" s="40">
        <v>-2.2171300000000001E-2</v>
      </c>
      <c r="CH38" s="40">
        <v>-6.2386799999999999E-2</v>
      </c>
      <c r="CI38" s="40">
        <v>-5.44643E-2</v>
      </c>
      <c r="CJ38" s="40">
        <v>-3.6145700000000003E-2</v>
      </c>
      <c r="CK38" s="40">
        <v>-3.05052E-2</v>
      </c>
      <c r="CL38" s="44">
        <v>1.2500000000000001E-5</v>
      </c>
      <c r="CM38" s="44">
        <v>6.19E-6</v>
      </c>
      <c r="CN38" s="44">
        <v>1.7E-6</v>
      </c>
      <c r="CO38" s="44">
        <v>6.2500000000000005E-7</v>
      </c>
      <c r="CP38" s="44">
        <v>1.9300000000000002E-6</v>
      </c>
      <c r="CQ38" s="44">
        <v>9.2399999999999996E-6</v>
      </c>
      <c r="CR38" s="44">
        <v>1.3900000000000001E-5</v>
      </c>
      <c r="CS38" s="44">
        <v>1.45E-5</v>
      </c>
      <c r="CT38" s="44">
        <v>1.7499999999999998E-5</v>
      </c>
      <c r="CU38" s="44">
        <v>1.1399999999999999E-5</v>
      </c>
      <c r="CV38" s="44">
        <v>6.9500000000000004E-6</v>
      </c>
      <c r="CW38" s="44">
        <v>2.2299999999999998E-6</v>
      </c>
      <c r="CX38" s="44">
        <v>4.3900000000000003E-6</v>
      </c>
      <c r="CY38" s="44">
        <v>1.8099999999999999E-5</v>
      </c>
      <c r="CZ38" s="44">
        <v>3.3000000000000003E-5</v>
      </c>
      <c r="DA38" s="44">
        <v>4.1999999999999998E-5</v>
      </c>
      <c r="DB38" s="44">
        <v>5.1900000000000001E-5</v>
      </c>
      <c r="DC38" s="44">
        <v>5.8900000000000002E-5</v>
      </c>
      <c r="DD38" s="44">
        <v>5.8400000000000003E-5</v>
      </c>
      <c r="DE38" s="44">
        <v>5.2899999999999998E-5</v>
      </c>
      <c r="DF38" s="44">
        <v>5.1E-5</v>
      </c>
      <c r="DG38" s="44">
        <v>5.1799999999999999E-5</v>
      </c>
      <c r="DH38" s="44">
        <v>4.7299999999999998E-5</v>
      </c>
      <c r="DI38" s="44">
        <v>3.8000000000000002E-5</v>
      </c>
      <c r="DJ38" s="44"/>
    </row>
    <row r="39" spans="1:114" s="40" customFormat="1" x14ac:dyDescent="0.25">
      <c r="A39" s="40" t="str">
        <f t="shared" si="0"/>
        <v>All_All_All_All_All_Yes_44053</v>
      </c>
      <c r="B39" s="40" t="s">
        <v>129</v>
      </c>
      <c r="C39" s="40" t="s">
        <v>155</v>
      </c>
      <c r="D39" s="40" t="s">
        <v>0</v>
      </c>
      <c r="E39" s="40" t="s">
        <v>0</v>
      </c>
      <c r="F39" s="40" t="s">
        <v>0</v>
      </c>
      <c r="G39" s="40" t="s">
        <v>0</v>
      </c>
      <c r="H39" s="40" t="s">
        <v>0</v>
      </c>
      <c r="I39" s="40" t="s">
        <v>147</v>
      </c>
      <c r="J39" s="41">
        <v>44053</v>
      </c>
      <c r="K39" s="42">
        <v>15</v>
      </c>
      <c r="L39" s="40">
        <v>19</v>
      </c>
      <c r="M39" s="43">
        <v>13424</v>
      </c>
      <c r="N39" s="40">
        <v>0</v>
      </c>
      <c r="O39" s="40">
        <v>0</v>
      </c>
      <c r="P39" s="40">
        <v>0</v>
      </c>
      <c r="Q39" s="40">
        <v>0</v>
      </c>
      <c r="R39" s="40">
        <v>1.3370820000000001</v>
      </c>
      <c r="S39" s="40">
        <v>1.2009909999999999</v>
      </c>
      <c r="T39" s="40">
        <v>1.1105210000000001</v>
      </c>
      <c r="U39" s="40">
        <v>1.043099</v>
      </c>
      <c r="V39" s="40">
        <v>0.99727270000000001</v>
      </c>
      <c r="W39" s="40">
        <v>0.97353959999999995</v>
      </c>
      <c r="X39" s="40">
        <v>1.028052</v>
      </c>
      <c r="Y39" s="40">
        <v>1.109631</v>
      </c>
      <c r="Z39" s="40">
        <v>1.2016199999999999</v>
      </c>
      <c r="AA39" s="40">
        <v>1.3105359999999999</v>
      </c>
      <c r="AB39" s="40">
        <v>1.421179</v>
      </c>
      <c r="AC39" s="40">
        <v>1.583199</v>
      </c>
      <c r="AD39" s="40">
        <v>1.7508889999999999</v>
      </c>
      <c r="AE39" s="40">
        <v>1.9310529999999999</v>
      </c>
      <c r="AF39" s="40">
        <v>1.9231720000000001</v>
      </c>
      <c r="AG39" s="40">
        <v>1.975169</v>
      </c>
      <c r="AH39" s="40">
        <v>2.0561129999999999</v>
      </c>
      <c r="AI39" s="40">
        <v>2.114779</v>
      </c>
      <c r="AJ39" s="40">
        <v>2.1488969999999998</v>
      </c>
      <c r="AK39" s="40">
        <v>2.1185320000000001</v>
      </c>
      <c r="AL39" s="40">
        <v>2.0664579999999999</v>
      </c>
      <c r="AM39" s="40">
        <v>2.0023240000000002</v>
      </c>
      <c r="AN39" s="40">
        <v>1.7267459999999999</v>
      </c>
      <c r="AO39" s="40">
        <v>1.5018339999999999</v>
      </c>
      <c r="AP39" s="40">
        <v>73.242490000000004</v>
      </c>
      <c r="AQ39" s="40">
        <v>73.500479999999996</v>
      </c>
      <c r="AR39" s="40">
        <v>72.131010000000003</v>
      </c>
      <c r="AS39" s="40">
        <v>71.133399999999995</v>
      </c>
      <c r="AT39" s="40">
        <v>70.070620000000005</v>
      </c>
      <c r="AU39" s="40">
        <v>68.389250000000004</v>
      </c>
      <c r="AV39" s="40">
        <v>67.51052</v>
      </c>
      <c r="AW39" s="40">
        <v>68.012900000000002</v>
      </c>
      <c r="AX39" s="40">
        <v>72.013270000000006</v>
      </c>
      <c r="AY39" s="40">
        <v>76.49821</v>
      </c>
      <c r="AZ39" s="40">
        <v>80.123019999999997</v>
      </c>
      <c r="BA39" s="40">
        <v>83.721639999999994</v>
      </c>
      <c r="BB39" s="40">
        <v>87.232309999999998</v>
      </c>
      <c r="BC39" s="40">
        <v>89.983239999999995</v>
      </c>
      <c r="BD39" s="40">
        <v>92.200180000000003</v>
      </c>
      <c r="BE39" s="40">
        <v>93.140630000000002</v>
      </c>
      <c r="BF39" s="40">
        <v>93.285399999999996</v>
      </c>
      <c r="BG39" s="40">
        <v>92.414410000000004</v>
      </c>
      <c r="BH39" s="40">
        <v>90.848990000000001</v>
      </c>
      <c r="BI39" s="40">
        <v>87.769260000000003</v>
      </c>
      <c r="BJ39" s="40">
        <v>83.245769999999993</v>
      </c>
      <c r="BK39" s="40">
        <v>79.364919999999998</v>
      </c>
      <c r="BL39" s="40">
        <v>76.272319999999993</v>
      </c>
      <c r="BM39" s="40">
        <v>73.82159</v>
      </c>
      <c r="BN39" s="40">
        <v>-2.3103499999999999E-2</v>
      </c>
      <c r="BO39" s="40">
        <v>-1.34392E-2</v>
      </c>
      <c r="BP39" s="40">
        <v>-2.62E-5</v>
      </c>
      <c r="BQ39" s="40">
        <v>1.0475E-3</v>
      </c>
      <c r="BR39" s="40">
        <v>3.0229999999999998E-4</v>
      </c>
      <c r="BS39" s="40">
        <v>-4.6799999999999999E-4</v>
      </c>
      <c r="BT39" s="40">
        <v>-4.2066999999999998E-3</v>
      </c>
      <c r="BU39" s="40">
        <v>-5.5123999999999998E-3</v>
      </c>
      <c r="BV39" s="40">
        <v>3.7879999999999999E-4</v>
      </c>
      <c r="BW39" s="40">
        <v>-6.8429999999999999E-4</v>
      </c>
      <c r="BX39" s="40">
        <v>6.4383000000000001E-3</v>
      </c>
      <c r="BY39" s="40">
        <v>4.5110000000000003E-3</v>
      </c>
      <c r="BZ39" s="40">
        <v>-3.9921999999999996E-3</v>
      </c>
      <c r="CA39" s="40">
        <v>-2.3530200000000001E-2</v>
      </c>
      <c r="CB39" s="40">
        <v>0.1139747</v>
      </c>
      <c r="CC39" s="40">
        <v>0.14817</v>
      </c>
      <c r="CD39" s="40">
        <v>0.16489909999999999</v>
      </c>
      <c r="CE39" s="40">
        <v>0.1668087</v>
      </c>
      <c r="CF39" s="40">
        <v>0.1331695</v>
      </c>
      <c r="CG39" s="40">
        <v>-1.9213000000000001E-2</v>
      </c>
      <c r="CH39" s="40">
        <v>-6.0333100000000001E-2</v>
      </c>
      <c r="CI39" s="40">
        <v>-5.4956199999999997E-2</v>
      </c>
      <c r="CJ39" s="40">
        <v>-3.6115599999999998E-2</v>
      </c>
      <c r="CK39" s="40">
        <v>-2.9852199999999999E-2</v>
      </c>
      <c r="CL39" s="44">
        <v>1.19E-5</v>
      </c>
      <c r="CM39" s="44">
        <v>5.9399999999999999E-6</v>
      </c>
      <c r="CN39" s="44">
        <v>1.55E-6</v>
      </c>
      <c r="CO39" s="44">
        <v>6.0399999999999996E-7</v>
      </c>
      <c r="CP39" s="44">
        <v>1.7799999999999999E-6</v>
      </c>
      <c r="CQ39" s="44">
        <v>8.0800000000000006E-6</v>
      </c>
      <c r="CR39" s="44">
        <v>1.31E-5</v>
      </c>
      <c r="CS39" s="44">
        <v>1.4E-5</v>
      </c>
      <c r="CT39" s="44">
        <v>1.6500000000000001E-5</v>
      </c>
      <c r="CU39" s="44">
        <v>1.0900000000000001E-5</v>
      </c>
      <c r="CV39" s="44">
        <v>6.3400000000000003E-6</v>
      </c>
      <c r="CW39" s="44">
        <v>1.9800000000000001E-6</v>
      </c>
      <c r="CX39" s="44">
        <v>3.9400000000000004E-6</v>
      </c>
      <c r="CY39" s="44">
        <v>1.6699999999999999E-5</v>
      </c>
      <c r="CZ39" s="44">
        <v>3.15E-5</v>
      </c>
      <c r="DA39" s="44">
        <v>4.0899999999999998E-5</v>
      </c>
      <c r="DB39" s="44">
        <v>5.0599999999999997E-5</v>
      </c>
      <c r="DC39" s="44">
        <v>5.77E-5</v>
      </c>
      <c r="DD39" s="44">
        <v>5.6900000000000001E-5</v>
      </c>
      <c r="DE39" s="44">
        <v>5.0800000000000002E-5</v>
      </c>
      <c r="DF39" s="44">
        <v>4.8699999999999998E-5</v>
      </c>
      <c r="DG39" s="44">
        <v>4.9700000000000002E-5</v>
      </c>
      <c r="DH39" s="44">
        <v>4.5300000000000003E-5</v>
      </c>
      <c r="DI39" s="44">
        <v>3.5899999999999998E-5</v>
      </c>
      <c r="DJ39" s="44"/>
    </row>
    <row r="40" spans="1:114" s="40" customFormat="1" x14ac:dyDescent="0.25">
      <c r="A40" s="40" t="str">
        <f t="shared" si="0"/>
        <v>All_All_All_All_All_Yes_44056</v>
      </c>
      <c r="B40" s="40" t="s">
        <v>129</v>
      </c>
      <c r="C40" s="40" t="s">
        <v>155</v>
      </c>
      <c r="D40" s="40" t="s">
        <v>0</v>
      </c>
      <c r="E40" s="40" t="s">
        <v>0</v>
      </c>
      <c r="F40" s="40" t="s">
        <v>0</v>
      </c>
      <c r="G40" s="40" t="s">
        <v>0</v>
      </c>
      <c r="H40" s="40" t="s">
        <v>0</v>
      </c>
      <c r="I40" s="40" t="s">
        <v>147</v>
      </c>
      <c r="J40" s="41">
        <v>44056</v>
      </c>
      <c r="K40" s="42">
        <v>15</v>
      </c>
      <c r="L40" s="40">
        <v>19</v>
      </c>
      <c r="M40" s="43">
        <v>13424</v>
      </c>
      <c r="N40" s="40">
        <v>0</v>
      </c>
      <c r="O40" s="40">
        <v>0</v>
      </c>
      <c r="P40" s="40">
        <v>0</v>
      </c>
      <c r="Q40" s="40">
        <v>0</v>
      </c>
      <c r="R40" s="40">
        <v>1.2630570000000001</v>
      </c>
      <c r="S40" s="40">
        <v>1.1356440000000001</v>
      </c>
      <c r="T40" s="40">
        <v>1.0467900000000001</v>
      </c>
      <c r="U40" s="40">
        <v>0.96545639999999999</v>
      </c>
      <c r="V40" s="40">
        <v>0.92921799999999999</v>
      </c>
      <c r="W40" s="40">
        <v>0.92780530000000005</v>
      </c>
      <c r="X40" s="40">
        <v>0.97274910000000003</v>
      </c>
      <c r="Y40" s="40">
        <v>1.089931</v>
      </c>
      <c r="Z40" s="40">
        <v>1.166455</v>
      </c>
      <c r="AA40" s="40">
        <v>1.2702519999999999</v>
      </c>
      <c r="AB40" s="40">
        <v>1.361966</v>
      </c>
      <c r="AC40" s="40">
        <v>1.489744</v>
      </c>
      <c r="AD40" s="40">
        <v>1.6608069999999999</v>
      </c>
      <c r="AE40" s="40">
        <v>1.8107770000000001</v>
      </c>
      <c r="AF40" s="40">
        <v>1.771976</v>
      </c>
      <c r="AG40" s="40">
        <v>1.815366</v>
      </c>
      <c r="AH40" s="40">
        <v>1.8934150000000001</v>
      </c>
      <c r="AI40" s="40">
        <v>1.990353</v>
      </c>
      <c r="AJ40" s="40">
        <v>2.0585369999999998</v>
      </c>
      <c r="AK40" s="40">
        <v>2.1543549999999998</v>
      </c>
      <c r="AL40" s="40">
        <v>2.1320999999999999</v>
      </c>
      <c r="AM40" s="40">
        <v>2.0796839999999999</v>
      </c>
      <c r="AN40" s="40">
        <v>1.8215779999999999</v>
      </c>
      <c r="AO40" s="40">
        <v>1.594039</v>
      </c>
      <c r="AP40" s="40">
        <v>75.200159999999997</v>
      </c>
      <c r="AQ40" s="40">
        <v>71.646609999999995</v>
      </c>
      <c r="AR40" s="40">
        <v>70.225489999999994</v>
      </c>
      <c r="AS40" s="40">
        <v>68.966080000000005</v>
      </c>
      <c r="AT40" s="40">
        <v>68.141720000000007</v>
      </c>
      <c r="AU40" s="40">
        <v>67.294240000000002</v>
      </c>
      <c r="AV40" s="40">
        <v>66.253770000000003</v>
      </c>
      <c r="AW40" s="40">
        <v>66.824669999999998</v>
      </c>
      <c r="AX40" s="40">
        <v>71.285349999999994</v>
      </c>
      <c r="AY40" s="40">
        <v>76.524870000000007</v>
      </c>
      <c r="AZ40" s="40">
        <v>81.239779999999996</v>
      </c>
      <c r="BA40" s="40">
        <v>85.843469999999996</v>
      </c>
      <c r="BB40" s="40">
        <v>89.546670000000006</v>
      </c>
      <c r="BC40" s="40">
        <v>92.155079999999998</v>
      </c>
      <c r="BD40" s="40">
        <v>94.42107</v>
      </c>
      <c r="BE40" s="40">
        <v>95.636960000000002</v>
      </c>
      <c r="BF40" s="40">
        <v>96.675870000000003</v>
      </c>
      <c r="BG40" s="40">
        <v>95.970849999999999</v>
      </c>
      <c r="BH40" s="40">
        <v>94.594239999999999</v>
      </c>
      <c r="BI40" s="40">
        <v>91.849410000000006</v>
      </c>
      <c r="BJ40" s="40">
        <v>87.607960000000006</v>
      </c>
      <c r="BK40" s="40">
        <v>83.968350000000001</v>
      </c>
      <c r="BL40" s="40">
        <v>81.246989999999997</v>
      </c>
      <c r="BM40" s="40">
        <v>78.966260000000005</v>
      </c>
      <c r="BN40" s="40">
        <v>-2.1815000000000001E-2</v>
      </c>
      <c r="BO40" s="40">
        <v>-1.44075E-2</v>
      </c>
      <c r="BP40" s="40">
        <v>-5.0009999999999996E-4</v>
      </c>
      <c r="BQ40" s="40">
        <v>1.1230000000000001E-3</v>
      </c>
      <c r="BR40" s="40">
        <v>8.5050000000000002E-4</v>
      </c>
      <c r="BS40" s="40">
        <v>-4.8939999999999997E-4</v>
      </c>
      <c r="BT40" s="40">
        <v>-3.9937000000000002E-3</v>
      </c>
      <c r="BU40" s="40">
        <v>-4.5087E-3</v>
      </c>
      <c r="BV40" s="40">
        <v>6.7989999999999999E-4</v>
      </c>
      <c r="BW40" s="40">
        <v>-1.3404999999999999E-3</v>
      </c>
      <c r="BX40" s="40">
        <v>3.9973999999999999E-3</v>
      </c>
      <c r="BY40" s="40">
        <v>4.2335000000000003E-3</v>
      </c>
      <c r="BZ40" s="40">
        <v>-1.0594000000000001E-3</v>
      </c>
      <c r="CA40" s="40">
        <v>-2.50189E-2</v>
      </c>
      <c r="CB40" s="40">
        <v>0.12862699999999999</v>
      </c>
      <c r="CC40" s="40">
        <v>0.16686870000000001</v>
      </c>
      <c r="CD40" s="40">
        <v>0.1853368</v>
      </c>
      <c r="CE40" s="40">
        <v>0.18296380000000001</v>
      </c>
      <c r="CF40" s="40">
        <v>0.14173340000000001</v>
      </c>
      <c r="CG40" s="40">
        <v>-3.5524800000000002E-2</v>
      </c>
      <c r="CH40" s="40">
        <v>-7.7899499999999997E-2</v>
      </c>
      <c r="CI40" s="40">
        <v>-6.2146E-2</v>
      </c>
      <c r="CJ40" s="40">
        <v>-3.5981600000000002E-2</v>
      </c>
      <c r="CK40" s="40">
        <v>-2.6751299999999999E-2</v>
      </c>
      <c r="CL40" s="44">
        <v>1.1600000000000001E-5</v>
      </c>
      <c r="CM40" s="44">
        <v>5.9100000000000002E-6</v>
      </c>
      <c r="CN40" s="44">
        <v>1.53E-6</v>
      </c>
      <c r="CO40" s="44">
        <v>6.0100000000000005E-7</v>
      </c>
      <c r="CP40" s="44">
        <v>1.75E-6</v>
      </c>
      <c r="CQ40" s="44">
        <v>7.8399999999999995E-6</v>
      </c>
      <c r="CR40" s="44">
        <v>1.22E-5</v>
      </c>
      <c r="CS40" s="44">
        <v>1.2999999999999999E-5</v>
      </c>
      <c r="CT40" s="44">
        <v>1.5500000000000001E-5</v>
      </c>
      <c r="CU40" s="44">
        <v>1.04E-5</v>
      </c>
      <c r="CV40" s="44">
        <v>5.4999999999999999E-6</v>
      </c>
      <c r="CW40" s="44">
        <v>1.72E-6</v>
      </c>
      <c r="CX40" s="44">
        <v>3.5899999999999999E-6</v>
      </c>
      <c r="CY40" s="44">
        <v>1.63E-5</v>
      </c>
      <c r="CZ40" s="44">
        <v>3.0899999999999999E-5</v>
      </c>
      <c r="DA40" s="44">
        <v>4.0200000000000001E-5</v>
      </c>
      <c r="DB40" s="44">
        <v>5.0000000000000002E-5</v>
      </c>
      <c r="DC40" s="44">
        <v>5.6900000000000001E-5</v>
      </c>
      <c r="DD40" s="44">
        <v>5.5500000000000001E-5</v>
      </c>
      <c r="DE40" s="44">
        <v>4.74E-5</v>
      </c>
      <c r="DF40" s="44">
        <v>4.3800000000000001E-5</v>
      </c>
      <c r="DG40" s="44">
        <v>4.5200000000000001E-5</v>
      </c>
      <c r="DH40" s="44">
        <v>4.0500000000000002E-5</v>
      </c>
      <c r="DI40" s="44">
        <v>3.1900000000000003E-5</v>
      </c>
      <c r="DJ40" s="44"/>
    </row>
    <row r="41" spans="1:114" s="40" customFormat="1" x14ac:dyDescent="0.25">
      <c r="A41" s="40" t="str">
        <f t="shared" si="0"/>
        <v>All_All_All_All_All_Yes_44057</v>
      </c>
      <c r="B41" s="40" t="s">
        <v>129</v>
      </c>
      <c r="C41" s="40" t="s">
        <v>155</v>
      </c>
      <c r="D41" s="40" t="s">
        <v>0</v>
      </c>
      <c r="E41" s="40" t="s">
        <v>0</v>
      </c>
      <c r="F41" s="40" t="s">
        <v>0</v>
      </c>
      <c r="G41" s="40" t="s">
        <v>0</v>
      </c>
      <c r="H41" s="40" t="s">
        <v>0</v>
      </c>
      <c r="I41" s="40" t="s">
        <v>147</v>
      </c>
      <c r="J41" s="41">
        <v>44057</v>
      </c>
      <c r="K41" s="42">
        <v>15</v>
      </c>
      <c r="L41" s="40">
        <v>19</v>
      </c>
      <c r="M41" s="43">
        <v>13424</v>
      </c>
      <c r="N41" s="40">
        <v>0</v>
      </c>
      <c r="O41" s="40">
        <v>0</v>
      </c>
      <c r="P41" s="40">
        <v>0</v>
      </c>
      <c r="Q41" s="40">
        <v>0</v>
      </c>
      <c r="R41" s="40">
        <v>1.4119060000000001</v>
      </c>
      <c r="S41" s="40">
        <v>1.2575989999999999</v>
      </c>
      <c r="T41" s="40">
        <v>1.1459029999999999</v>
      </c>
      <c r="U41" s="40">
        <v>1.0636760000000001</v>
      </c>
      <c r="V41" s="40">
        <v>1.027525</v>
      </c>
      <c r="W41" s="40">
        <v>1.009441</v>
      </c>
      <c r="X41" s="40">
        <v>1.0724009999999999</v>
      </c>
      <c r="Y41" s="40">
        <v>1.200296</v>
      </c>
      <c r="Z41" s="40">
        <v>1.326497</v>
      </c>
      <c r="AA41" s="40">
        <v>1.4790920000000001</v>
      </c>
      <c r="AB41" s="40">
        <v>1.6590879999999999</v>
      </c>
      <c r="AC41" s="40">
        <v>1.84222</v>
      </c>
      <c r="AD41" s="40">
        <v>2.0590310000000001</v>
      </c>
      <c r="AE41" s="40">
        <v>2.2685330000000001</v>
      </c>
      <c r="AF41" s="40">
        <v>2.2558660000000001</v>
      </c>
      <c r="AG41" s="40">
        <v>2.3393419999999998</v>
      </c>
      <c r="AH41" s="40">
        <v>2.426939</v>
      </c>
      <c r="AI41" s="40">
        <v>2.4990060000000001</v>
      </c>
      <c r="AJ41" s="40">
        <v>2.431994</v>
      </c>
      <c r="AK41" s="40">
        <v>2.463692</v>
      </c>
      <c r="AL41" s="40">
        <v>2.4108999999999998</v>
      </c>
      <c r="AM41" s="40">
        <v>2.4238439999999999</v>
      </c>
      <c r="AN41" s="40">
        <v>2.2089029999999998</v>
      </c>
      <c r="AO41" s="40">
        <v>1.9486239999999999</v>
      </c>
      <c r="AP41" s="40">
        <v>79.352069999999998</v>
      </c>
      <c r="AQ41" s="40">
        <v>75.746629999999996</v>
      </c>
      <c r="AR41" s="40">
        <v>74.87724</v>
      </c>
      <c r="AS41" s="40">
        <v>74.269239999999996</v>
      </c>
      <c r="AT41" s="40">
        <v>73.494870000000006</v>
      </c>
      <c r="AU41" s="40">
        <v>72.861310000000003</v>
      </c>
      <c r="AV41" s="40">
        <v>72.121579999999994</v>
      </c>
      <c r="AW41" s="40">
        <v>73.017899999999997</v>
      </c>
      <c r="AX41" s="40">
        <v>76.571020000000004</v>
      </c>
      <c r="AY41" s="40">
        <v>81.332710000000006</v>
      </c>
      <c r="AZ41" s="40">
        <v>85.909660000000002</v>
      </c>
      <c r="BA41" s="40">
        <v>90.060659999999999</v>
      </c>
      <c r="BB41" s="40">
        <v>93.953190000000006</v>
      </c>
      <c r="BC41" s="40">
        <v>97.534850000000006</v>
      </c>
      <c r="BD41" s="40">
        <v>99.581410000000005</v>
      </c>
      <c r="BE41" s="40">
        <v>101.39749999999999</v>
      </c>
      <c r="BF41" s="40">
        <v>102.33199999999999</v>
      </c>
      <c r="BG41" s="40">
        <v>102.1096</v>
      </c>
      <c r="BH41" s="40">
        <v>100.9918</v>
      </c>
      <c r="BI41" s="40">
        <v>98.458340000000007</v>
      </c>
      <c r="BJ41" s="40">
        <v>94.011009999999999</v>
      </c>
      <c r="BK41" s="40">
        <v>89.997749999999996</v>
      </c>
      <c r="BL41" s="40">
        <v>87.021209999999996</v>
      </c>
      <c r="BM41" s="40">
        <v>84.511179999999996</v>
      </c>
      <c r="BN41" s="40">
        <v>2.9363299999999998E-2</v>
      </c>
      <c r="BO41" s="40">
        <v>2.1976099999999998E-2</v>
      </c>
      <c r="BP41" s="40">
        <v>2.9851999999999999E-3</v>
      </c>
      <c r="BQ41" s="40">
        <v>3.4269999999999998E-4</v>
      </c>
      <c r="BR41" s="40">
        <v>-2.6240999999999999E-3</v>
      </c>
      <c r="BS41" s="40">
        <v>1.0582E-3</v>
      </c>
      <c r="BT41" s="40">
        <v>-1.5652000000000001E-3</v>
      </c>
      <c r="BU41" s="40">
        <v>-3.5011E-3</v>
      </c>
      <c r="BV41" s="40">
        <v>-5.0039000000000004E-3</v>
      </c>
      <c r="BW41" s="40">
        <v>1.3749000000000001E-3</v>
      </c>
      <c r="BX41" s="40">
        <v>4.0546999999999996E-3</v>
      </c>
      <c r="BY41" s="40">
        <v>7.6905000000000003E-3</v>
      </c>
      <c r="BZ41" s="40">
        <v>-2.5596E-3</v>
      </c>
      <c r="CA41" s="40">
        <v>-1.7308E-2</v>
      </c>
      <c r="CB41" s="40">
        <v>0.16547110000000001</v>
      </c>
      <c r="CC41" s="40">
        <v>0.22175819999999999</v>
      </c>
      <c r="CD41" s="40">
        <v>0.22382199999999999</v>
      </c>
      <c r="CE41" s="40">
        <v>0.22889580000000001</v>
      </c>
      <c r="CF41" s="40">
        <v>0.27491850000000001</v>
      </c>
      <c r="CG41" s="40">
        <v>9.7575200000000001E-2</v>
      </c>
      <c r="CH41" s="40">
        <v>3.6744300000000001E-2</v>
      </c>
      <c r="CI41" s="40">
        <v>-9.6232999999999999E-2</v>
      </c>
      <c r="CJ41" s="40">
        <v>-0.14355470000000001</v>
      </c>
      <c r="CK41" s="40">
        <v>-0.13833709999999999</v>
      </c>
      <c r="CL41" s="44">
        <v>1.7E-5</v>
      </c>
      <c r="CM41" s="44">
        <v>9.0799999999999995E-6</v>
      </c>
      <c r="CN41" s="44">
        <v>2.7300000000000001E-6</v>
      </c>
      <c r="CO41" s="44">
        <v>1.3999999999999999E-6</v>
      </c>
      <c r="CP41" s="44">
        <v>2.9299999999999999E-6</v>
      </c>
      <c r="CQ41" s="44">
        <v>1.1199999999999999E-5</v>
      </c>
      <c r="CR41" s="44">
        <v>1.7200000000000001E-5</v>
      </c>
      <c r="CS41" s="44">
        <v>1.84E-5</v>
      </c>
      <c r="CT41" s="44">
        <v>2.3E-5</v>
      </c>
      <c r="CU41" s="44">
        <v>1.8099999999999999E-5</v>
      </c>
      <c r="CV41" s="44">
        <v>1.1E-5</v>
      </c>
      <c r="CW41" s="44">
        <v>5.2499999999999997E-6</v>
      </c>
      <c r="CX41" s="44">
        <v>9.3400000000000004E-6</v>
      </c>
      <c r="CY41" s="44">
        <v>3.0800000000000003E-5</v>
      </c>
      <c r="CZ41" s="44">
        <v>4.8900000000000003E-5</v>
      </c>
      <c r="DA41" s="44">
        <v>6.2199999999999994E-5</v>
      </c>
      <c r="DB41" s="44">
        <v>7.0199999999999999E-5</v>
      </c>
      <c r="DC41" s="44">
        <v>7.7700000000000005E-5</v>
      </c>
      <c r="DD41" s="44">
        <v>7.8100000000000001E-5</v>
      </c>
      <c r="DE41" s="44">
        <v>6.8499999999999998E-5</v>
      </c>
      <c r="DF41" s="44">
        <v>6.5699999999999998E-5</v>
      </c>
      <c r="DG41" s="44">
        <v>6.6299999999999999E-5</v>
      </c>
      <c r="DH41" s="44">
        <v>6.05E-5</v>
      </c>
      <c r="DI41" s="44">
        <v>4.85E-5</v>
      </c>
      <c r="DJ41" s="44"/>
    </row>
    <row r="42" spans="1:114" s="40" customFormat="1" x14ac:dyDescent="0.25">
      <c r="A42" s="40" t="str">
        <f t="shared" si="0"/>
        <v>All_All_All_All_All_Yes_44060</v>
      </c>
      <c r="B42" s="40" t="s">
        <v>129</v>
      </c>
      <c r="C42" s="40" t="s">
        <v>155</v>
      </c>
      <c r="D42" s="40" t="s">
        <v>0</v>
      </c>
      <c r="E42" s="40" t="s">
        <v>0</v>
      </c>
      <c r="F42" s="40" t="s">
        <v>0</v>
      </c>
      <c r="G42" s="40" t="s">
        <v>0</v>
      </c>
      <c r="H42" s="40" t="s">
        <v>0</v>
      </c>
      <c r="I42" s="40" t="s">
        <v>147</v>
      </c>
      <c r="J42" s="41">
        <v>44060</v>
      </c>
      <c r="K42" s="42">
        <v>15</v>
      </c>
      <c r="L42" s="40">
        <v>19</v>
      </c>
      <c r="M42" s="43">
        <v>13398</v>
      </c>
      <c r="N42" s="40">
        <v>0</v>
      </c>
      <c r="O42" s="40">
        <v>0</v>
      </c>
      <c r="P42" s="40">
        <v>0</v>
      </c>
      <c r="Q42" s="40">
        <v>0</v>
      </c>
      <c r="R42" s="40">
        <v>1.7494529999999999</v>
      </c>
      <c r="S42" s="40">
        <v>1.5591980000000001</v>
      </c>
      <c r="T42" s="40">
        <v>1.4576279999999999</v>
      </c>
      <c r="U42" s="40">
        <v>1.35162</v>
      </c>
      <c r="V42" s="40">
        <v>1.2851859999999999</v>
      </c>
      <c r="W42" s="40">
        <v>1.252675</v>
      </c>
      <c r="X42" s="40">
        <v>1.296956</v>
      </c>
      <c r="Y42" s="40">
        <v>1.3866069999999999</v>
      </c>
      <c r="Z42" s="40">
        <v>1.5087489999999999</v>
      </c>
      <c r="AA42" s="40">
        <v>1.6263879999999999</v>
      </c>
      <c r="AB42" s="40">
        <v>1.8605339999999999</v>
      </c>
      <c r="AC42" s="40">
        <v>2.0577019999999999</v>
      </c>
      <c r="AD42" s="40">
        <v>2.2325050000000002</v>
      </c>
      <c r="AE42" s="40">
        <v>2.3886370000000001</v>
      </c>
      <c r="AF42" s="40">
        <v>2.2457449999999999</v>
      </c>
      <c r="AG42" s="40">
        <v>2.2810890000000001</v>
      </c>
      <c r="AH42" s="40">
        <v>2.3157649999999999</v>
      </c>
      <c r="AI42" s="40">
        <v>2.3476729999999999</v>
      </c>
      <c r="AJ42" s="40">
        <v>2.3646509999999998</v>
      </c>
      <c r="AK42" s="40">
        <v>2.5020380000000002</v>
      </c>
      <c r="AL42" s="40">
        <v>2.4941689999999999</v>
      </c>
      <c r="AM42" s="40">
        <v>2.414428</v>
      </c>
      <c r="AN42" s="40">
        <v>2.153743</v>
      </c>
      <c r="AO42" s="40">
        <v>1.9115960000000001</v>
      </c>
      <c r="AP42" s="40">
        <v>81.455259999999996</v>
      </c>
      <c r="AQ42" s="40">
        <v>80.138900000000007</v>
      </c>
      <c r="AR42" s="40">
        <v>78.873570000000001</v>
      </c>
      <c r="AS42" s="40">
        <v>77.977130000000002</v>
      </c>
      <c r="AT42" s="40">
        <v>76.363489999999999</v>
      </c>
      <c r="AU42" s="40">
        <v>75.802440000000004</v>
      </c>
      <c r="AV42" s="40">
        <v>75.233699999999999</v>
      </c>
      <c r="AW42" s="40">
        <v>75.620850000000004</v>
      </c>
      <c r="AX42" s="40">
        <v>78.741680000000002</v>
      </c>
      <c r="AY42" s="40">
        <v>83.224299999999999</v>
      </c>
      <c r="AZ42" s="40">
        <v>87.812439999999995</v>
      </c>
      <c r="BA42" s="40">
        <v>90.567689999999999</v>
      </c>
      <c r="BB42" s="40">
        <v>92.803979999999996</v>
      </c>
      <c r="BC42" s="40">
        <v>94.230119999999999</v>
      </c>
      <c r="BD42" s="40">
        <v>96.096590000000006</v>
      </c>
      <c r="BE42" s="40">
        <v>97.387240000000006</v>
      </c>
      <c r="BF42" s="40">
        <v>97.47739</v>
      </c>
      <c r="BG42" s="40">
        <v>96.221599999999995</v>
      </c>
      <c r="BH42" s="40">
        <v>94.821010000000001</v>
      </c>
      <c r="BI42" s="40">
        <v>92.678160000000005</v>
      </c>
      <c r="BJ42" s="40">
        <v>88.827100000000002</v>
      </c>
      <c r="BK42" s="40">
        <v>86.532359999999997</v>
      </c>
      <c r="BL42" s="40">
        <v>84.971689999999995</v>
      </c>
      <c r="BM42" s="40">
        <v>83.062659999999994</v>
      </c>
      <c r="BN42" s="40">
        <v>-1.7257100000000001E-2</v>
      </c>
      <c r="BO42" s="40">
        <v>-7.7263000000000002E-3</v>
      </c>
      <c r="BP42" s="40">
        <v>2.0923000000000001E-3</v>
      </c>
      <c r="BQ42" s="40">
        <v>8.1649999999999995E-4</v>
      </c>
      <c r="BR42" s="40">
        <v>-1.7470000000000001E-3</v>
      </c>
      <c r="BS42" s="40">
        <v>-1.0353000000000001E-3</v>
      </c>
      <c r="BT42" s="40">
        <v>-8.1954999999999997E-3</v>
      </c>
      <c r="BU42" s="40">
        <v>-1.29722E-2</v>
      </c>
      <c r="BV42" s="40">
        <v>-5.8964000000000004E-3</v>
      </c>
      <c r="BW42" s="40">
        <v>-9.0159999999999997E-3</v>
      </c>
      <c r="BX42" s="40">
        <v>-4.8425999999999999E-3</v>
      </c>
      <c r="BY42" s="40">
        <v>3.6722999999999999E-3</v>
      </c>
      <c r="BZ42" s="40">
        <v>2.6218000000000001E-3</v>
      </c>
      <c r="CA42" s="40">
        <v>-2.6551600000000002E-2</v>
      </c>
      <c r="CB42" s="40">
        <v>0.1390525</v>
      </c>
      <c r="CC42" s="40">
        <v>0.17839389999999999</v>
      </c>
      <c r="CD42" s="40">
        <v>0.19050619999999999</v>
      </c>
      <c r="CE42" s="40">
        <v>0.18419170000000001</v>
      </c>
      <c r="CF42" s="40">
        <v>0.14202529999999999</v>
      </c>
      <c r="CG42" s="40">
        <v>-3.7495899999999999E-2</v>
      </c>
      <c r="CH42" s="40">
        <v>-8.0960900000000002E-2</v>
      </c>
      <c r="CI42" s="40">
        <v>-6.5531500000000006E-2</v>
      </c>
      <c r="CJ42" s="40">
        <v>-3.5925600000000002E-2</v>
      </c>
      <c r="CK42" s="40">
        <v>-2.3779000000000002E-2</v>
      </c>
      <c r="CL42" s="44">
        <v>1.4399999999999999E-5</v>
      </c>
      <c r="CM42" s="44">
        <v>7.0199999999999997E-6</v>
      </c>
      <c r="CN42" s="44">
        <v>2.12E-6</v>
      </c>
      <c r="CO42" s="44">
        <v>7.1800000000000005E-7</v>
      </c>
      <c r="CP42" s="44">
        <v>2.4899999999999999E-6</v>
      </c>
      <c r="CQ42" s="44">
        <v>1.3699999999999999E-5</v>
      </c>
      <c r="CR42" s="44">
        <v>2.1299999999999999E-5</v>
      </c>
      <c r="CS42" s="44">
        <v>2.1800000000000001E-5</v>
      </c>
      <c r="CT42" s="44">
        <v>2.58E-5</v>
      </c>
      <c r="CU42" s="44">
        <v>1.52E-5</v>
      </c>
      <c r="CV42" s="44">
        <v>9.1300000000000007E-6</v>
      </c>
      <c r="CW42" s="44">
        <v>2.7E-6</v>
      </c>
      <c r="CX42" s="44">
        <v>5.3000000000000001E-6</v>
      </c>
      <c r="CY42" s="44">
        <v>1.9599999999999999E-5</v>
      </c>
      <c r="CZ42" s="44">
        <v>3.57E-5</v>
      </c>
      <c r="DA42" s="44">
        <v>4.6400000000000003E-5</v>
      </c>
      <c r="DB42" s="44">
        <v>5.5500000000000001E-5</v>
      </c>
      <c r="DC42" s="44">
        <v>6.3999999999999997E-5</v>
      </c>
      <c r="DD42" s="44">
        <v>6.3600000000000001E-5</v>
      </c>
      <c r="DE42" s="44">
        <v>6.05E-5</v>
      </c>
      <c r="DF42" s="44">
        <v>5.9799999999999997E-5</v>
      </c>
      <c r="DG42" s="44">
        <v>5.9299999999999998E-5</v>
      </c>
      <c r="DH42" s="44">
        <v>5.8699999999999997E-5</v>
      </c>
      <c r="DI42" s="44">
        <v>4.85E-5</v>
      </c>
      <c r="DJ42" s="44"/>
    </row>
    <row r="43" spans="1:114" s="40" customFormat="1" x14ac:dyDescent="0.25">
      <c r="A43" s="40" t="str">
        <f t="shared" si="0"/>
        <v>All_All_All_All_All_Yes_44061</v>
      </c>
      <c r="B43" s="40" t="s">
        <v>129</v>
      </c>
      <c r="C43" s="40" t="s">
        <v>155</v>
      </c>
      <c r="D43" s="40" t="s">
        <v>0</v>
      </c>
      <c r="E43" s="40" t="s">
        <v>0</v>
      </c>
      <c r="F43" s="40" t="s">
        <v>0</v>
      </c>
      <c r="G43" s="40" t="s">
        <v>0</v>
      </c>
      <c r="H43" s="40" t="s">
        <v>0</v>
      </c>
      <c r="I43" s="40" t="s">
        <v>147</v>
      </c>
      <c r="J43" s="41">
        <v>44061</v>
      </c>
      <c r="K43" s="42">
        <v>15</v>
      </c>
      <c r="L43" s="40">
        <v>19</v>
      </c>
      <c r="M43" s="43">
        <v>13388</v>
      </c>
      <c r="N43" s="40">
        <v>0</v>
      </c>
      <c r="O43" s="40">
        <v>0</v>
      </c>
      <c r="P43" s="40">
        <v>0</v>
      </c>
      <c r="Q43" s="40">
        <v>0</v>
      </c>
      <c r="R43" s="40">
        <v>1.683227</v>
      </c>
      <c r="S43" s="40">
        <v>1.5139899999999999</v>
      </c>
      <c r="T43" s="40">
        <v>1.3911</v>
      </c>
      <c r="U43" s="40">
        <v>1.2993330000000001</v>
      </c>
      <c r="V43" s="40">
        <v>1.2606850000000001</v>
      </c>
      <c r="W43" s="40">
        <v>1.191384</v>
      </c>
      <c r="X43" s="40">
        <v>1.2746440000000001</v>
      </c>
      <c r="Y43" s="40">
        <v>1.392479</v>
      </c>
      <c r="Z43" s="40">
        <v>1.510364</v>
      </c>
      <c r="AA43" s="40">
        <v>1.6279520000000001</v>
      </c>
      <c r="AB43" s="40">
        <v>1.816832</v>
      </c>
      <c r="AC43" s="40">
        <v>2.0384350000000002</v>
      </c>
      <c r="AD43" s="40">
        <v>2.2680850000000001</v>
      </c>
      <c r="AE43" s="40">
        <v>2.4442710000000001</v>
      </c>
      <c r="AF43" s="40">
        <v>2.3205469999999999</v>
      </c>
      <c r="AG43" s="40">
        <v>2.3966430000000001</v>
      </c>
      <c r="AH43" s="40">
        <v>2.4299309999999998</v>
      </c>
      <c r="AI43" s="40">
        <v>2.462904</v>
      </c>
      <c r="AJ43" s="40">
        <v>2.5104489999999999</v>
      </c>
      <c r="AK43" s="40">
        <v>2.576927</v>
      </c>
      <c r="AL43" s="40">
        <v>2.5877129999999999</v>
      </c>
      <c r="AM43" s="40">
        <v>2.4912420000000002</v>
      </c>
      <c r="AN43" s="40">
        <v>2.2330760000000001</v>
      </c>
      <c r="AO43" s="40">
        <v>1.957557</v>
      </c>
      <c r="AP43" s="40">
        <v>81.108829999999998</v>
      </c>
      <c r="AQ43" s="40">
        <v>79.124269999999996</v>
      </c>
      <c r="AR43" s="40">
        <v>77.546250000000001</v>
      </c>
      <c r="AS43" s="40">
        <v>76.709630000000004</v>
      </c>
      <c r="AT43" s="40">
        <v>75.831990000000005</v>
      </c>
      <c r="AU43" s="40">
        <v>74.958730000000003</v>
      </c>
      <c r="AV43" s="40">
        <v>74.168719999999993</v>
      </c>
      <c r="AW43" s="40">
        <v>74.248419999999996</v>
      </c>
      <c r="AX43" s="40">
        <v>77.257059999999996</v>
      </c>
      <c r="AY43" s="40">
        <v>82.218339999999998</v>
      </c>
      <c r="AZ43" s="40">
        <v>86.612530000000007</v>
      </c>
      <c r="BA43" s="40">
        <v>90.586910000000003</v>
      </c>
      <c r="BB43" s="40">
        <v>93.84563</v>
      </c>
      <c r="BC43" s="40">
        <v>96.745080000000002</v>
      </c>
      <c r="BD43" s="40">
        <v>98.795400000000001</v>
      </c>
      <c r="BE43" s="40">
        <v>100.048</v>
      </c>
      <c r="BF43" s="40">
        <v>100.3252</v>
      </c>
      <c r="BG43" s="40">
        <v>99.636080000000007</v>
      </c>
      <c r="BH43" s="40">
        <v>98.115309999999994</v>
      </c>
      <c r="BI43" s="40">
        <v>94.997429999999994</v>
      </c>
      <c r="BJ43" s="40">
        <v>90.43092</v>
      </c>
      <c r="BK43" s="40">
        <v>87.861350000000002</v>
      </c>
      <c r="BL43" s="40">
        <v>85.351519999999994</v>
      </c>
      <c r="BM43" s="40">
        <v>82.787509999999997</v>
      </c>
      <c r="BN43" s="40">
        <v>-1.7307599999999999E-2</v>
      </c>
      <c r="BO43" s="40">
        <v>-9.0293000000000005E-3</v>
      </c>
      <c r="BP43" s="40">
        <v>1.5026E-3</v>
      </c>
      <c r="BQ43" s="40">
        <v>8.8920000000000004E-4</v>
      </c>
      <c r="BR43" s="40">
        <v>-1.614E-3</v>
      </c>
      <c r="BS43" s="40">
        <v>-9.8890000000000002E-4</v>
      </c>
      <c r="BT43" s="40">
        <v>-7.5664E-3</v>
      </c>
      <c r="BU43" s="40">
        <v>-1.11927E-2</v>
      </c>
      <c r="BV43" s="40">
        <v>-4.2506000000000002E-3</v>
      </c>
      <c r="BW43" s="40">
        <v>-8.3867999999999998E-3</v>
      </c>
      <c r="BX43" s="40">
        <v>-3.8950999999999999E-3</v>
      </c>
      <c r="BY43" s="40">
        <v>3.5698000000000001E-3</v>
      </c>
      <c r="BZ43" s="40">
        <v>3.6763999999999998E-3</v>
      </c>
      <c r="CA43" s="40">
        <v>-2.7715099999999999E-2</v>
      </c>
      <c r="CB43" s="40">
        <v>0.15286640000000001</v>
      </c>
      <c r="CC43" s="40">
        <v>0.19214529999999999</v>
      </c>
      <c r="CD43" s="40">
        <v>0.2033132</v>
      </c>
      <c r="CE43" s="40">
        <v>0.1971743</v>
      </c>
      <c r="CF43" s="40">
        <v>0.1488129</v>
      </c>
      <c r="CG43" s="40">
        <v>-4.5985499999999999E-2</v>
      </c>
      <c r="CH43" s="40">
        <v>-8.76749E-2</v>
      </c>
      <c r="CI43" s="40">
        <v>-6.8154300000000001E-2</v>
      </c>
      <c r="CJ43" s="40">
        <v>-3.56975E-2</v>
      </c>
      <c r="CK43" s="40">
        <v>-2.3304600000000002E-2</v>
      </c>
      <c r="CL43" s="44">
        <v>1.38E-5</v>
      </c>
      <c r="CM43" s="44">
        <v>6.7900000000000002E-6</v>
      </c>
      <c r="CN43" s="44">
        <v>2.04E-6</v>
      </c>
      <c r="CO43" s="44">
        <v>6.92E-7</v>
      </c>
      <c r="CP43" s="44">
        <v>2.4499999999999998E-6</v>
      </c>
      <c r="CQ43" s="44">
        <v>1.29E-5</v>
      </c>
      <c r="CR43" s="44">
        <v>2.05E-5</v>
      </c>
      <c r="CS43" s="44">
        <v>2.1999999999999999E-5</v>
      </c>
      <c r="CT43" s="44">
        <v>2.6699999999999998E-5</v>
      </c>
      <c r="CU43" s="44">
        <v>1.4800000000000001E-5</v>
      </c>
      <c r="CV43" s="44">
        <v>8.2600000000000005E-6</v>
      </c>
      <c r="CW43" s="44">
        <v>2.5000000000000002E-6</v>
      </c>
      <c r="CX43" s="44">
        <v>5.0200000000000002E-6</v>
      </c>
      <c r="CY43" s="44">
        <v>1.9599999999999999E-5</v>
      </c>
      <c r="CZ43" s="44">
        <v>3.6000000000000001E-5</v>
      </c>
      <c r="DA43" s="44">
        <v>4.6199999999999998E-5</v>
      </c>
      <c r="DB43" s="44">
        <v>5.5600000000000003E-5</v>
      </c>
      <c r="DC43" s="44">
        <v>6.2700000000000006E-5</v>
      </c>
      <c r="DD43" s="44">
        <v>6.1699999999999995E-5</v>
      </c>
      <c r="DE43" s="44">
        <v>5.7000000000000003E-5</v>
      </c>
      <c r="DF43" s="44">
        <v>5.66E-5</v>
      </c>
      <c r="DG43" s="44">
        <v>5.5999999999999999E-5</v>
      </c>
      <c r="DH43" s="44">
        <v>5.4299999999999998E-5</v>
      </c>
      <c r="DI43" s="44">
        <v>4.4799999999999998E-5</v>
      </c>
      <c r="DJ43" s="44"/>
    </row>
    <row r="44" spans="1:114" s="40" customFormat="1" x14ac:dyDescent="0.25">
      <c r="A44" s="40" t="str">
        <f t="shared" si="0"/>
        <v>All_All_All_All_All_Yes_44062</v>
      </c>
      <c r="B44" s="40" t="s">
        <v>129</v>
      </c>
      <c r="C44" s="40" t="s">
        <v>155</v>
      </c>
      <c r="D44" s="40" t="s">
        <v>0</v>
      </c>
      <c r="E44" s="40" t="s">
        <v>0</v>
      </c>
      <c r="F44" s="40" t="s">
        <v>0</v>
      </c>
      <c r="G44" s="40" t="s">
        <v>0</v>
      </c>
      <c r="H44" s="40" t="s">
        <v>0</v>
      </c>
      <c r="I44" s="40" t="s">
        <v>147</v>
      </c>
      <c r="J44" s="41">
        <v>44062</v>
      </c>
      <c r="K44" s="42">
        <v>15</v>
      </c>
      <c r="L44" s="40">
        <v>19</v>
      </c>
      <c r="M44" s="43">
        <v>13378</v>
      </c>
      <c r="N44" s="40">
        <v>0</v>
      </c>
      <c r="O44" s="40">
        <v>0</v>
      </c>
      <c r="P44" s="40">
        <v>0</v>
      </c>
      <c r="Q44" s="40">
        <v>0</v>
      </c>
      <c r="R44" s="40">
        <v>1.7401009999999999</v>
      </c>
      <c r="S44" s="40">
        <v>1.5719590000000001</v>
      </c>
      <c r="T44" s="40">
        <v>1.434833</v>
      </c>
      <c r="U44" s="40">
        <v>1.3262080000000001</v>
      </c>
      <c r="V44" s="40">
        <v>1.2817959999999999</v>
      </c>
      <c r="W44" s="40">
        <v>1.217857</v>
      </c>
      <c r="X44" s="40">
        <v>1.258459</v>
      </c>
      <c r="Y44" s="40">
        <v>1.3731979999999999</v>
      </c>
      <c r="Z44" s="40">
        <v>1.449452</v>
      </c>
      <c r="AA44" s="40">
        <v>1.511058</v>
      </c>
      <c r="AB44" s="40">
        <v>1.6236029999999999</v>
      </c>
      <c r="AC44" s="40">
        <v>1.8179270000000001</v>
      </c>
      <c r="AD44" s="40">
        <v>2.0013179999999999</v>
      </c>
      <c r="AE44" s="40">
        <v>2.1419380000000001</v>
      </c>
      <c r="AF44" s="40">
        <v>2.0569920000000002</v>
      </c>
      <c r="AG44" s="40">
        <v>2.0245899999999999</v>
      </c>
      <c r="AH44" s="40">
        <v>2.0937459999999999</v>
      </c>
      <c r="AI44" s="40">
        <v>2.168628</v>
      </c>
      <c r="AJ44" s="40">
        <v>2.156237</v>
      </c>
      <c r="AK44" s="40">
        <v>2.2223389999999998</v>
      </c>
      <c r="AL44" s="40">
        <v>2.1811259999999999</v>
      </c>
      <c r="AM44" s="40">
        <v>2.0726339999999999</v>
      </c>
      <c r="AN44" s="40">
        <v>1.8056920000000001</v>
      </c>
      <c r="AO44" s="40">
        <v>1.5842689999999999</v>
      </c>
      <c r="AP44" s="40">
        <v>78.587479999999999</v>
      </c>
      <c r="AQ44" s="40">
        <v>79.582710000000006</v>
      </c>
      <c r="AR44" s="40">
        <v>78.606449999999995</v>
      </c>
      <c r="AS44" s="40">
        <v>77.301940000000002</v>
      </c>
      <c r="AT44" s="40">
        <v>75.916370000000001</v>
      </c>
      <c r="AU44" s="40">
        <v>75.074219999999997</v>
      </c>
      <c r="AV44" s="40">
        <v>73.866479999999996</v>
      </c>
      <c r="AW44" s="40">
        <v>73.903329999999997</v>
      </c>
      <c r="AX44" s="40">
        <v>76.412360000000007</v>
      </c>
      <c r="AY44" s="40">
        <v>80.691500000000005</v>
      </c>
      <c r="AZ44" s="40">
        <v>85.185169999999999</v>
      </c>
      <c r="BA44" s="40">
        <v>89.687129999999996</v>
      </c>
      <c r="BB44" s="40">
        <v>93.015370000000004</v>
      </c>
      <c r="BC44" s="40">
        <v>95.133510000000001</v>
      </c>
      <c r="BD44" s="40">
        <v>96.482190000000003</v>
      </c>
      <c r="BE44" s="40">
        <v>97.155019999999993</v>
      </c>
      <c r="BF44" s="40">
        <v>97.049840000000003</v>
      </c>
      <c r="BG44" s="40">
        <v>95.687060000000002</v>
      </c>
      <c r="BH44" s="40">
        <v>93.255650000000003</v>
      </c>
      <c r="BI44" s="40">
        <v>89.280349999999999</v>
      </c>
      <c r="BJ44" s="40">
        <v>84.904740000000004</v>
      </c>
      <c r="BK44" s="40">
        <v>82.038889999999995</v>
      </c>
      <c r="BL44" s="40">
        <v>79.868160000000003</v>
      </c>
      <c r="BM44" s="40">
        <v>77.977530000000002</v>
      </c>
      <c r="BN44" s="40">
        <v>-1.9401000000000002E-2</v>
      </c>
      <c r="BO44" s="40">
        <v>-7.3797000000000003E-3</v>
      </c>
      <c r="BP44" s="40">
        <v>2.5246999999999999E-3</v>
      </c>
      <c r="BQ44" s="40">
        <v>7.9390000000000005E-4</v>
      </c>
      <c r="BR44" s="40">
        <v>-2.2650999999999999E-3</v>
      </c>
      <c r="BS44" s="40">
        <v>-1.1513999999999999E-3</v>
      </c>
      <c r="BT44" s="40">
        <v>-8.4335E-3</v>
      </c>
      <c r="BU44" s="40">
        <v>-1.24504E-2</v>
      </c>
      <c r="BV44" s="40">
        <v>-3.7897E-3</v>
      </c>
      <c r="BW44" s="40">
        <v>-6.1552000000000004E-3</v>
      </c>
      <c r="BX44" s="40">
        <v>-1.1183E-3</v>
      </c>
      <c r="BY44" s="40">
        <v>3.7634999999999999E-3</v>
      </c>
      <c r="BZ44" s="40">
        <v>2.0600000000000002E-3</v>
      </c>
      <c r="CA44" s="40">
        <v>-2.6444200000000001E-2</v>
      </c>
      <c r="CB44" s="40">
        <v>0.13906489999999999</v>
      </c>
      <c r="CC44" s="40">
        <v>0.1738903</v>
      </c>
      <c r="CD44" s="40">
        <v>0.18443770000000001</v>
      </c>
      <c r="CE44" s="40">
        <v>0.18017179999999999</v>
      </c>
      <c r="CF44" s="40">
        <v>0.13852419999999999</v>
      </c>
      <c r="CG44" s="40">
        <v>-2.6351400000000001E-2</v>
      </c>
      <c r="CH44" s="40">
        <v>-6.74897E-2</v>
      </c>
      <c r="CI44" s="40">
        <v>-5.8657099999999997E-2</v>
      </c>
      <c r="CJ44" s="40">
        <v>-3.6252199999999998E-2</v>
      </c>
      <c r="CK44" s="40">
        <v>-2.7843300000000001E-2</v>
      </c>
      <c r="CL44" s="44">
        <v>1.4600000000000001E-5</v>
      </c>
      <c r="CM44" s="44">
        <v>7.0999999999999998E-6</v>
      </c>
      <c r="CN44" s="44">
        <v>2.08E-6</v>
      </c>
      <c r="CO44" s="44">
        <v>7.6000000000000003E-7</v>
      </c>
      <c r="CP44" s="44">
        <v>2.5000000000000002E-6</v>
      </c>
      <c r="CQ44" s="44">
        <v>1.29E-5</v>
      </c>
      <c r="CR44" s="44">
        <v>1.9700000000000001E-5</v>
      </c>
      <c r="CS44" s="44">
        <v>2.3E-5</v>
      </c>
      <c r="CT44" s="44">
        <v>2.8099999999999999E-5</v>
      </c>
      <c r="CU44" s="44">
        <v>1.5800000000000001E-5</v>
      </c>
      <c r="CV44" s="44">
        <v>9.8900000000000002E-6</v>
      </c>
      <c r="CW44" s="44">
        <v>2.8700000000000001E-6</v>
      </c>
      <c r="CX44" s="44">
        <v>5.1399999999999999E-6</v>
      </c>
      <c r="CY44" s="44">
        <v>1.9199999999999999E-5</v>
      </c>
      <c r="CZ44" s="44">
        <v>3.5099999999999999E-5</v>
      </c>
      <c r="DA44" s="44">
        <v>4.4799999999999998E-5</v>
      </c>
      <c r="DB44" s="44">
        <v>5.3499999999999999E-5</v>
      </c>
      <c r="DC44" s="44">
        <v>6.1600000000000007E-5</v>
      </c>
      <c r="DD44" s="44">
        <v>6.1699999999999995E-5</v>
      </c>
      <c r="DE44" s="44">
        <v>6.0399999999999998E-5</v>
      </c>
      <c r="DF44" s="44">
        <v>6.1099999999999994E-5</v>
      </c>
      <c r="DG44" s="44">
        <v>6.3100000000000002E-5</v>
      </c>
      <c r="DH44" s="44">
        <v>6.5099999999999997E-5</v>
      </c>
      <c r="DI44" s="44">
        <v>5.5399999999999998E-5</v>
      </c>
      <c r="DJ44" s="44"/>
    </row>
    <row r="45" spans="1:114" s="40" customFormat="1" x14ac:dyDescent="0.25">
      <c r="A45" s="40" t="str">
        <f t="shared" si="0"/>
        <v>All_All_All_All_All_Yes_44080</v>
      </c>
      <c r="B45" s="40" t="s">
        <v>129</v>
      </c>
      <c r="C45" s="40" t="s">
        <v>155</v>
      </c>
      <c r="D45" s="40" t="s">
        <v>0</v>
      </c>
      <c r="E45" s="40" t="s">
        <v>0</v>
      </c>
      <c r="F45" s="40" t="s">
        <v>0</v>
      </c>
      <c r="G45" s="40" t="s">
        <v>0</v>
      </c>
      <c r="H45" s="40" t="s">
        <v>0</v>
      </c>
      <c r="I45" s="40" t="s">
        <v>147</v>
      </c>
      <c r="J45" s="41">
        <v>44080</v>
      </c>
      <c r="K45" s="42">
        <v>15</v>
      </c>
      <c r="L45" s="40">
        <v>19</v>
      </c>
      <c r="M45" s="43">
        <v>13321</v>
      </c>
      <c r="N45" s="40">
        <v>0</v>
      </c>
      <c r="O45" s="40">
        <v>0</v>
      </c>
      <c r="P45" s="40">
        <v>0</v>
      </c>
      <c r="Q45" s="40">
        <v>0</v>
      </c>
      <c r="R45" s="40">
        <v>1.468094</v>
      </c>
      <c r="S45" s="40">
        <v>1.3357429999999999</v>
      </c>
      <c r="T45" s="40">
        <v>1.224774</v>
      </c>
      <c r="U45" s="40">
        <v>1.148461</v>
      </c>
      <c r="V45" s="40">
        <v>1.100962</v>
      </c>
      <c r="W45" s="40">
        <v>1.0518179999999999</v>
      </c>
      <c r="X45" s="40">
        <v>1.0638110000000001</v>
      </c>
      <c r="Y45" s="40">
        <v>1.1367229999999999</v>
      </c>
      <c r="Z45" s="40">
        <v>1.266866</v>
      </c>
      <c r="AA45" s="40">
        <v>1.4336</v>
      </c>
      <c r="AB45" s="40">
        <v>1.6419379999999999</v>
      </c>
      <c r="AC45" s="40">
        <v>1.826416</v>
      </c>
      <c r="AD45" s="40">
        <v>2.1354959999999998</v>
      </c>
      <c r="AE45" s="40">
        <v>2.3427950000000002</v>
      </c>
      <c r="AF45" s="40">
        <v>2.317186</v>
      </c>
      <c r="AG45" s="40">
        <v>2.3999899999999998</v>
      </c>
      <c r="AH45" s="40">
        <v>2.4517419999999999</v>
      </c>
      <c r="AI45" s="40">
        <v>2.4711090000000002</v>
      </c>
      <c r="AJ45" s="40">
        <v>2.4867240000000002</v>
      </c>
      <c r="AK45" s="40">
        <v>2.5640800000000001</v>
      </c>
      <c r="AL45" s="40">
        <v>2.544781</v>
      </c>
      <c r="AM45" s="40">
        <v>2.4270900000000002</v>
      </c>
      <c r="AN45" s="40">
        <v>2.1231719999999998</v>
      </c>
      <c r="AO45" s="40">
        <v>1.891386</v>
      </c>
      <c r="AP45" s="40">
        <v>80.743639999999999</v>
      </c>
      <c r="AQ45" s="40">
        <v>77.649990000000003</v>
      </c>
      <c r="AR45" s="40">
        <v>76.307289999999995</v>
      </c>
      <c r="AS45" s="40">
        <v>75.137020000000007</v>
      </c>
      <c r="AT45" s="40">
        <v>74.165670000000006</v>
      </c>
      <c r="AU45" s="40">
        <v>73.263930000000002</v>
      </c>
      <c r="AV45" s="40">
        <v>72.204430000000002</v>
      </c>
      <c r="AW45" s="40">
        <v>71.876559999999998</v>
      </c>
      <c r="AX45" s="40">
        <v>74.441090000000003</v>
      </c>
      <c r="AY45" s="40">
        <v>81.779949999999999</v>
      </c>
      <c r="AZ45" s="40">
        <v>85.244259999999997</v>
      </c>
      <c r="BA45" s="40">
        <v>90.609690000000001</v>
      </c>
      <c r="BB45" s="40">
        <v>95.045649999999995</v>
      </c>
      <c r="BC45" s="40">
        <v>98.785889999999995</v>
      </c>
      <c r="BD45" s="40">
        <v>102.12260000000001</v>
      </c>
      <c r="BE45" s="40">
        <v>104.3125</v>
      </c>
      <c r="BF45" s="40">
        <v>105.3849</v>
      </c>
      <c r="BG45" s="40">
        <v>104.72</v>
      </c>
      <c r="BH45" s="40">
        <v>102.68980000000001</v>
      </c>
      <c r="BI45" s="40">
        <v>98.433250000000001</v>
      </c>
      <c r="BJ45" s="40">
        <v>92.835459999999998</v>
      </c>
      <c r="BK45" s="40">
        <v>89.279340000000005</v>
      </c>
      <c r="BL45" s="40">
        <v>86.284480000000002</v>
      </c>
      <c r="BM45" s="40">
        <v>83.614990000000006</v>
      </c>
      <c r="BN45" s="40">
        <v>-1.7440600000000001E-2</v>
      </c>
      <c r="BO45" s="40">
        <v>-1.01461E-2</v>
      </c>
      <c r="BP45" s="40">
        <v>1.1035999999999999E-3</v>
      </c>
      <c r="BQ45" s="40">
        <v>9.4539999999999999E-4</v>
      </c>
      <c r="BR45" s="40">
        <v>-9.1620000000000004E-4</v>
      </c>
      <c r="BS45" s="40">
        <v>-7.7660000000000001E-4</v>
      </c>
      <c r="BT45" s="40">
        <v>-6.2541999999999997E-3</v>
      </c>
      <c r="BU45" s="40">
        <v>-8.3894E-3</v>
      </c>
      <c r="BV45" s="40">
        <v>-1.0870999999999999E-3</v>
      </c>
      <c r="BW45" s="40">
        <v>-7.0974000000000002E-3</v>
      </c>
      <c r="BX45" s="40">
        <v>-2.5622000000000002E-3</v>
      </c>
      <c r="BY45" s="40">
        <v>3.3765000000000002E-3</v>
      </c>
      <c r="BZ45" s="40">
        <v>5.4429999999999999E-3</v>
      </c>
      <c r="CA45" s="40">
        <v>-2.8702200000000001E-2</v>
      </c>
      <c r="CB45" s="40">
        <v>0.17126640000000001</v>
      </c>
      <c r="CC45" s="40">
        <v>0.2168669</v>
      </c>
      <c r="CD45" s="40">
        <v>0.2282806</v>
      </c>
      <c r="CE45" s="40">
        <v>0.2170725</v>
      </c>
      <c r="CF45" s="40">
        <v>0.15796099999999999</v>
      </c>
      <c r="CG45" s="40">
        <v>-5.8434699999999999E-2</v>
      </c>
      <c r="CH45" s="40">
        <v>-9.7233899999999998E-2</v>
      </c>
      <c r="CI45" s="40">
        <v>-7.0875400000000005E-2</v>
      </c>
      <c r="CJ45" s="40">
        <v>-3.5589000000000003E-2</v>
      </c>
      <c r="CK45" s="40">
        <v>-2.2633299999999999E-2</v>
      </c>
      <c r="CL45" s="44">
        <v>1.29E-5</v>
      </c>
      <c r="CM45" s="44">
        <v>6.37E-6</v>
      </c>
      <c r="CN45" s="44">
        <v>1.7799999999999999E-6</v>
      </c>
      <c r="CO45" s="44">
        <v>6.37E-7</v>
      </c>
      <c r="CP45" s="44">
        <v>2.1100000000000001E-6</v>
      </c>
      <c r="CQ45" s="44">
        <v>1.1199999999999999E-5</v>
      </c>
      <c r="CR45" s="44">
        <v>1.8600000000000001E-5</v>
      </c>
      <c r="CS45" s="44">
        <v>2.1699999999999999E-5</v>
      </c>
      <c r="CT45" s="44">
        <v>2.69E-5</v>
      </c>
      <c r="CU45" s="44">
        <v>1.3900000000000001E-5</v>
      </c>
      <c r="CV45" s="44">
        <v>7.1899999999999998E-6</v>
      </c>
      <c r="CW45" s="44">
        <v>2.3499999999999999E-6</v>
      </c>
      <c r="CX45" s="44">
        <v>5.0699999999999997E-6</v>
      </c>
      <c r="CY45" s="44">
        <v>2.1399999999999998E-5</v>
      </c>
      <c r="CZ45" s="44">
        <v>3.9100000000000002E-5</v>
      </c>
      <c r="DA45" s="44">
        <v>4.9499999999999997E-5</v>
      </c>
      <c r="DB45" s="44">
        <v>5.8499999999999999E-5</v>
      </c>
      <c r="DC45" s="44">
        <v>6.4599999999999998E-5</v>
      </c>
      <c r="DD45" s="44">
        <v>6.2799999999999995E-5</v>
      </c>
      <c r="DE45" s="44">
        <v>5.49E-5</v>
      </c>
      <c r="DF45" s="44">
        <v>5.3199999999999999E-5</v>
      </c>
      <c r="DG45" s="44">
        <v>5.3000000000000001E-5</v>
      </c>
      <c r="DH45" s="44">
        <v>5.0000000000000002E-5</v>
      </c>
      <c r="DI45" s="44">
        <v>4.0000000000000003E-5</v>
      </c>
      <c r="DJ45" s="44"/>
    </row>
    <row r="46" spans="1:114" s="40" customFormat="1" x14ac:dyDescent="0.25">
      <c r="A46" s="40" t="str">
        <f t="shared" si="0"/>
        <v>All_All_All_All_No_All_44006</v>
      </c>
      <c r="B46" s="40" t="s">
        <v>129</v>
      </c>
      <c r="C46" s="40" t="s">
        <v>160</v>
      </c>
      <c r="D46" s="40" t="s">
        <v>0</v>
      </c>
      <c r="E46" s="40" t="s">
        <v>0</v>
      </c>
      <c r="F46" s="40" t="s">
        <v>0</v>
      </c>
      <c r="G46" s="40" t="s">
        <v>0</v>
      </c>
      <c r="H46" s="40" t="s">
        <v>146</v>
      </c>
      <c r="I46" s="40" t="s">
        <v>0</v>
      </c>
      <c r="J46" s="41">
        <v>44006</v>
      </c>
      <c r="K46" s="42">
        <v>15</v>
      </c>
      <c r="L46" s="40">
        <v>19</v>
      </c>
      <c r="M46" s="43">
        <v>55654</v>
      </c>
      <c r="N46" s="40">
        <v>0</v>
      </c>
      <c r="O46" s="40">
        <v>0</v>
      </c>
      <c r="P46" s="40">
        <v>0</v>
      </c>
      <c r="Q46" s="40">
        <v>0</v>
      </c>
      <c r="R46" s="40">
        <v>1.1948049999999999</v>
      </c>
      <c r="S46" s="40">
        <v>1.0215810000000001</v>
      </c>
      <c r="T46" s="40">
        <v>0.90513880000000002</v>
      </c>
      <c r="U46" s="40">
        <v>0.8247757</v>
      </c>
      <c r="V46" s="40">
        <v>0.78434009999999998</v>
      </c>
      <c r="W46" s="40">
        <v>0.77316410000000002</v>
      </c>
      <c r="X46" s="40">
        <v>0.80027250000000005</v>
      </c>
      <c r="Y46" s="40">
        <v>0.88465879999999997</v>
      </c>
      <c r="Z46" s="40">
        <v>0.96215479999999998</v>
      </c>
      <c r="AA46" s="40">
        <v>1.0890200000000001</v>
      </c>
      <c r="AB46" s="40">
        <v>1.2205760000000001</v>
      </c>
      <c r="AC46" s="40">
        <v>1.4109750000000001</v>
      </c>
      <c r="AD46" s="40">
        <v>1.6156250000000001</v>
      </c>
      <c r="AE46" s="40">
        <v>1.8078209999999999</v>
      </c>
      <c r="AF46" s="40">
        <v>1.840249</v>
      </c>
      <c r="AG46" s="40">
        <v>1.9805809999999999</v>
      </c>
      <c r="AH46" s="40">
        <v>2.1098430000000001</v>
      </c>
      <c r="AI46" s="40">
        <v>2.2256659999999999</v>
      </c>
      <c r="AJ46" s="40">
        <v>2.261816</v>
      </c>
      <c r="AK46" s="40">
        <v>2.324471</v>
      </c>
      <c r="AL46" s="40">
        <v>2.1758359999999999</v>
      </c>
      <c r="AM46" s="40">
        <v>2.0465520000000001</v>
      </c>
      <c r="AN46" s="40">
        <v>1.7631669999999999</v>
      </c>
      <c r="AO46" s="40">
        <v>1.4792989999999999</v>
      </c>
      <c r="AP46" s="40">
        <v>74.212879999999998</v>
      </c>
      <c r="AQ46" s="40">
        <v>72.051829999999995</v>
      </c>
      <c r="AR46" s="40">
        <v>70.473219999999998</v>
      </c>
      <c r="AS46" s="40">
        <v>69.035420000000002</v>
      </c>
      <c r="AT46" s="40">
        <v>68.152209999999997</v>
      </c>
      <c r="AU46" s="40">
        <v>67.307820000000007</v>
      </c>
      <c r="AV46" s="40">
        <v>66.92107</v>
      </c>
      <c r="AW46" s="40">
        <v>67.627589999999998</v>
      </c>
      <c r="AX46" s="40">
        <v>70.787279999999996</v>
      </c>
      <c r="AY46" s="40">
        <v>74.394599999999997</v>
      </c>
      <c r="AZ46" s="40">
        <v>78.03716</v>
      </c>
      <c r="BA46" s="40">
        <v>82.111069999999998</v>
      </c>
      <c r="BB46" s="40">
        <v>85.047740000000005</v>
      </c>
      <c r="BC46" s="40">
        <v>87.982929999999996</v>
      </c>
      <c r="BD46" s="40">
        <v>90.284999999999997</v>
      </c>
      <c r="BE46" s="40">
        <v>91.936629999999994</v>
      </c>
      <c r="BF46" s="40">
        <v>92.70093</v>
      </c>
      <c r="BG46" s="40">
        <v>92.479410000000001</v>
      </c>
      <c r="BH46" s="40">
        <v>91.825869999999995</v>
      </c>
      <c r="BI46" s="40">
        <v>89.488929999999996</v>
      </c>
      <c r="BJ46" s="40">
        <v>85.871560000000002</v>
      </c>
      <c r="BK46" s="40">
        <v>82.028880000000001</v>
      </c>
      <c r="BL46" s="40">
        <v>78.82705</v>
      </c>
      <c r="BM46" s="40">
        <v>76.550150000000002</v>
      </c>
      <c r="BN46" s="40">
        <v>-2.0723999999999999E-2</v>
      </c>
      <c r="BO46" s="40">
        <v>-1.29693E-2</v>
      </c>
      <c r="BP46" s="40">
        <v>9.3179999999999999E-4</v>
      </c>
      <c r="BQ46" s="40">
        <v>3.0640000000000002E-4</v>
      </c>
      <c r="BR46" s="40">
        <v>6.4399999999999993E-5</v>
      </c>
      <c r="BS46" s="40">
        <v>-1.0977000000000001E-3</v>
      </c>
      <c r="BT46" s="40">
        <v>-5.4072E-3</v>
      </c>
      <c r="BU46" s="40">
        <v>-8.8777999999999999E-3</v>
      </c>
      <c r="BV46" s="40">
        <v>-2.9007E-3</v>
      </c>
      <c r="BW46" s="40">
        <v>-1.9992E-3</v>
      </c>
      <c r="BX46" s="40">
        <v>5.4118999999999999E-3</v>
      </c>
      <c r="BY46" s="40">
        <v>5.0076000000000001E-3</v>
      </c>
      <c r="BZ46" s="40">
        <v>-3.5068999999999999E-3</v>
      </c>
      <c r="CA46" s="40">
        <v>-2.3631300000000001E-2</v>
      </c>
      <c r="CB46" s="40">
        <v>0.104981</v>
      </c>
      <c r="CC46" s="40">
        <v>0.14482639999999999</v>
      </c>
      <c r="CD46" s="40">
        <v>0.16018540000000001</v>
      </c>
      <c r="CE46" s="40">
        <v>0.1625152</v>
      </c>
      <c r="CF46" s="40">
        <v>0.13797809999999999</v>
      </c>
      <c r="CG46" s="40">
        <v>-2.2254699999999999E-2</v>
      </c>
      <c r="CH46" s="40">
        <v>-6.8843399999999999E-2</v>
      </c>
      <c r="CI46" s="40">
        <v>-5.8497300000000002E-2</v>
      </c>
      <c r="CJ46" s="40">
        <v>-3.4122199999999998E-2</v>
      </c>
      <c r="CK46" s="40">
        <v>-2.51971E-2</v>
      </c>
      <c r="CL46" s="44">
        <v>1.1600000000000001E-5</v>
      </c>
      <c r="CM46" s="44">
        <v>6.0100000000000001E-6</v>
      </c>
      <c r="CN46" s="44">
        <v>1.4899999999999999E-6</v>
      </c>
      <c r="CO46" s="44">
        <v>6.3799999999999997E-7</v>
      </c>
      <c r="CP46" s="44">
        <v>1.7600000000000001E-6</v>
      </c>
      <c r="CQ46" s="44">
        <v>6.3400000000000003E-6</v>
      </c>
      <c r="CR46" s="44">
        <v>8.5099999999999998E-6</v>
      </c>
      <c r="CS46" s="44">
        <v>8.3000000000000002E-6</v>
      </c>
      <c r="CT46" s="44">
        <v>9.4299999999999995E-6</v>
      </c>
      <c r="CU46" s="44">
        <v>7.9400000000000002E-6</v>
      </c>
      <c r="CV46" s="44">
        <v>3.2200000000000001E-6</v>
      </c>
      <c r="CW46" s="44">
        <v>1.11E-6</v>
      </c>
      <c r="CX46" s="44">
        <v>2.96E-6</v>
      </c>
      <c r="CY46" s="44">
        <v>1.73E-5</v>
      </c>
      <c r="CZ46" s="44">
        <v>3.4E-5</v>
      </c>
      <c r="DA46" s="44">
        <v>4.3000000000000002E-5</v>
      </c>
      <c r="DB46" s="44">
        <v>5.52E-5</v>
      </c>
      <c r="DC46" s="44">
        <v>6.3800000000000006E-5</v>
      </c>
      <c r="DD46" s="44">
        <v>6.41E-5</v>
      </c>
      <c r="DE46" s="44">
        <v>5.3699999999999997E-5</v>
      </c>
      <c r="DF46" s="44">
        <v>4.7800000000000003E-5</v>
      </c>
      <c r="DG46" s="44">
        <v>4.6199999999999998E-5</v>
      </c>
      <c r="DH46" s="44">
        <v>4.1100000000000003E-5</v>
      </c>
      <c r="DI46" s="44">
        <v>3.3399999999999999E-5</v>
      </c>
      <c r="DJ46" s="44"/>
    </row>
    <row r="47" spans="1:114" s="40" customFormat="1" x14ac:dyDescent="0.25">
      <c r="A47" s="40" t="str">
        <f t="shared" si="0"/>
        <v>All_All_All_All_No_All_44007</v>
      </c>
      <c r="B47" s="40" t="s">
        <v>129</v>
      </c>
      <c r="C47" s="40" t="s">
        <v>160</v>
      </c>
      <c r="D47" s="40" t="s">
        <v>0</v>
      </c>
      <c r="E47" s="40" t="s">
        <v>0</v>
      </c>
      <c r="F47" s="40" t="s">
        <v>0</v>
      </c>
      <c r="G47" s="40" t="s">
        <v>0</v>
      </c>
      <c r="H47" s="40" t="s">
        <v>146</v>
      </c>
      <c r="I47" s="40" t="s">
        <v>0</v>
      </c>
      <c r="J47" s="41">
        <v>44007</v>
      </c>
      <c r="K47" s="42">
        <v>15</v>
      </c>
      <c r="L47" s="40">
        <v>19</v>
      </c>
      <c r="M47" s="43">
        <v>55578</v>
      </c>
      <c r="N47" s="40">
        <v>0</v>
      </c>
      <c r="O47" s="40">
        <v>0</v>
      </c>
      <c r="P47" s="40">
        <v>0</v>
      </c>
      <c r="Q47" s="40">
        <v>0</v>
      </c>
      <c r="R47" s="40">
        <v>1.2286680000000001</v>
      </c>
      <c r="S47" s="40">
        <v>1.0389330000000001</v>
      </c>
      <c r="T47" s="40">
        <v>0.92552330000000005</v>
      </c>
      <c r="U47" s="40">
        <v>0.84173920000000002</v>
      </c>
      <c r="V47" s="40">
        <v>0.79891829999999997</v>
      </c>
      <c r="W47" s="40">
        <v>0.77772629999999998</v>
      </c>
      <c r="X47" s="40">
        <v>0.81347910000000001</v>
      </c>
      <c r="Y47" s="40">
        <v>0.90974670000000002</v>
      </c>
      <c r="Z47" s="40">
        <v>1.011233</v>
      </c>
      <c r="AA47" s="40">
        <v>1.129697</v>
      </c>
      <c r="AB47" s="40">
        <v>1.3052109999999999</v>
      </c>
      <c r="AC47" s="40">
        <v>1.527936</v>
      </c>
      <c r="AD47" s="40">
        <v>1.7351570000000001</v>
      </c>
      <c r="AE47" s="40">
        <v>1.9443029999999999</v>
      </c>
      <c r="AF47" s="40">
        <v>1.983619</v>
      </c>
      <c r="AG47" s="40">
        <v>2.125143</v>
      </c>
      <c r="AH47" s="40">
        <v>2.2509549999999998</v>
      </c>
      <c r="AI47" s="40">
        <v>2.3392520000000001</v>
      </c>
      <c r="AJ47" s="40">
        <v>2.3310420000000001</v>
      </c>
      <c r="AK47" s="40">
        <v>2.3491300000000002</v>
      </c>
      <c r="AL47" s="40">
        <v>2.1951230000000002</v>
      </c>
      <c r="AM47" s="40">
        <v>2.0440320000000001</v>
      </c>
      <c r="AN47" s="40">
        <v>1.783747</v>
      </c>
      <c r="AO47" s="40">
        <v>1.4843139999999999</v>
      </c>
      <c r="AP47" s="40">
        <v>75.043539999999993</v>
      </c>
      <c r="AQ47" s="40">
        <v>73.254090000000005</v>
      </c>
      <c r="AR47" s="40">
        <v>71.782390000000007</v>
      </c>
      <c r="AS47" s="40">
        <v>70.607780000000005</v>
      </c>
      <c r="AT47" s="40">
        <v>69.500919999999994</v>
      </c>
      <c r="AU47" s="40">
        <v>68.509510000000006</v>
      </c>
      <c r="AV47" s="40">
        <v>67.74409</v>
      </c>
      <c r="AW47" s="40">
        <v>68.967920000000007</v>
      </c>
      <c r="AX47" s="40">
        <v>72.209639999999993</v>
      </c>
      <c r="AY47" s="40">
        <v>76.150289999999998</v>
      </c>
      <c r="AZ47" s="40">
        <v>79.877290000000002</v>
      </c>
      <c r="BA47" s="40">
        <v>83.215350000000001</v>
      </c>
      <c r="BB47" s="40">
        <v>86.365520000000004</v>
      </c>
      <c r="BC47" s="40">
        <v>89.146039999999999</v>
      </c>
      <c r="BD47" s="40">
        <v>91.619950000000003</v>
      </c>
      <c r="BE47" s="40">
        <v>93.019220000000004</v>
      </c>
      <c r="BF47" s="40">
        <v>93.837770000000006</v>
      </c>
      <c r="BG47" s="40">
        <v>93.654480000000007</v>
      </c>
      <c r="BH47" s="40">
        <v>92.356470000000002</v>
      </c>
      <c r="BI47" s="40">
        <v>89.588809999999995</v>
      </c>
      <c r="BJ47" s="40">
        <v>85.684749999999994</v>
      </c>
      <c r="BK47" s="40">
        <v>81.621319999999997</v>
      </c>
      <c r="BL47" s="40">
        <v>78.55</v>
      </c>
      <c r="BM47" s="40">
        <v>76.502849999999995</v>
      </c>
      <c r="BN47" s="40">
        <v>-1.9910500000000001E-2</v>
      </c>
      <c r="BO47" s="40">
        <v>-1.1849500000000001E-2</v>
      </c>
      <c r="BP47" s="40">
        <v>1.4105999999999999E-3</v>
      </c>
      <c r="BQ47" s="40">
        <v>1.6650000000000001E-4</v>
      </c>
      <c r="BR47" s="40">
        <v>-2.5829999999999999E-4</v>
      </c>
      <c r="BS47" s="40">
        <v>-1.0166999999999999E-3</v>
      </c>
      <c r="BT47" s="40">
        <v>-5.4213000000000004E-3</v>
      </c>
      <c r="BU47" s="40">
        <v>-9.5717000000000007E-3</v>
      </c>
      <c r="BV47" s="40">
        <v>-4.0565000000000002E-3</v>
      </c>
      <c r="BW47" s="40">
        <v>-4.0093000000000004E-3</v>
      </c>
      <c r="BX47" s="40">
        <v>2.8031000000000002E-3</v>
      </c>
      <c r="BY47" s="40">
        <v>4.6062999999999998E-3</v>
      </c>
      <c r="BZ47" s="40">
        <v>-2.1986000000000002E-3</v>
      </c>
      <c r="CA47" s="40">
        <v>-2.3743199999999999E-2</v>
      </c>
      <c r="CB47" s="40">
        <v>0.1084579</v>
      </c>
      <c r="CC47" s="40">
        <v>0.14740239999999999</v>
      </c>
      <c r="CD47" s="40">
        <v>0.16356780000000001</v>
      </c>
      <c r="CE47" s="40">
        <v>0.16440089999999999</v>
      </c>
      <c r="CF47" s="40">
        <v>0.13812720000000001</v>
      </c>
      <c r="CG47" s="40">
        <v>-2.0301400000000001E-2</v>
      </c>
      <c r="CH47" s="40">
        <v>-6.7476499999999995E-2</v>
      </c>
      <c r="CI47" s="40">
        <v>-5.8293600000000001E-2</v>
      </c>
      <c r="CJ47" s="40">
        <v>-3.4167500000000003E-2</v>
      </c>
      <c r="CK47" s="40">
        <v>-2.51725E-2</v>
      </c>
      <c r="CL47" s="44">
        <v>1.1600000000000001E-5</v>
      </c>
      <c r="CM47" s="44">
        <v>5.9200000000000001E-6</v>
      </c>
      <c r="CN47" s="44">
        <v>1.4699999999999999E-6</v>
      </c>
      <c r="CO47" s="44">
        <v>6.44E-7</v>
      </c>
      <c r="CP47" s="44">
        <v>1.77E-6</v>
      </c>
      <c r="CQ47" s="44">
        <v>6.2999999999999998E-6</v>
      </c>
      <c r="CR47" s="44">
        <v>8.4200000000000007E-6</v>
      </c>
      <c r="CS47" s="44">
        <v>8.2300000000000008E-6</v>
      </c>
      <c r="CT47" s="44">
        <v>9.2599999999999994E-6</v>
      </c>
      <c r="CU47" s="44">
        <v>7.8399999999999995E-6</v>
      </c>
      <c r="CV47" s="44">
        <v>3.1499999999999999E-6</v>
      </c>
      <c r="CW47" s="44">
        <v>1.0899999999999999E-6</v>
      </c>
      <c r="CX47" s="44">
        <v>2.96E-6</v>
      </c>
      <c r="CY47" s="44">
        <v>1.7399999999999999E-5</v>
      </c>
      <c r="CZ47" s="44">
        <v>3.4100000000000002E-5</v>
      </c>
      <c r="DA47" s="44">
        <v>4.3000000000000002E-5</v>
      </c>
      <c r="DB47" s="44">
        <v>5.5399999999999998E-5</v>
      </c>
      <c r="DC47" s="44">
        <v>6.3800000000000006E-5</v>
      </c>
      <c r="DD47" s="44">
        <v>6.3999999999999997E-5</v>
      </c>
      <c r="DE47" s="44">
        <v>5.2800000000000003E-5</v>
      </c>
      <c r="DF47" s="44">
        <v>4.6799999999999999E-5</v>
      </c>
      <c r="DG47" s="44">
        <v>4.5099999999999998E-5</v>
      </c>
      <c r="DH47" s="44">
        <v>4.0099999999999999E-5</v>
      </c>
      <c r="DI47" s="44">
        <v>3.2799999999999998E-5</v>
      </c>
      <c r="DJ47" s="44"/>
    </row>
    <row r="48" spans="1:114" s="40" customFormat="1" x14ac:dyDescent="0.25">
      <c r="A48" s="40" t="str">
        <f t="shared" si="0"/>
        <v>All_All_All_All_No_All_44039</v>
      </c>
      <c r="B48" s="40" t="s">
        <v>129</v>
      </c>
      <c r="C48" s="40" t="s">
        <v>160</v>
      </c>
      <c r="D48" s="40" t="s">
        <v>0</v>
      </c>
      <c r="E48" s="40" t="s">
        <v>0</v>
      </c>
      <c r="F48" s="40" t="s">
        <v>0</v>
      </c>
      <c r="G48" s="40" t="s">
        <v>0</v>
      </c>
      <c r="H48" s="40" t="s">
        <v>146</v>
      </c>
      <c r="I48" s="40" t="s">
        <v>0</v>
      </c>
      <c r="J48" s="41">
        <v>44039</v>
      </c>
      <c r="K48" s="42">
        <v>15</v>
      </c>
      <c r="L48" s="40">
        <v>19</v>
      </c>
      <c r="M48" s="43">
        <v>54916</v>
      </c>
      <c r="N48" s="40">
        <v>0</v>
      </c>
      <c r="O48" s="40">
        <v>0</v>
      </c>
      <c r="P48" s="40">
        <v>0</v>
      </c>
      <c r="Q48" s="40">
        <v>0</v>
      </c>
      <c r="R48" s="40">
        <v>1.118414</v>
      </c>
      <c r="S48" s="40">
        <v>0.95608230000000005</v>
      </c>
      <c r="T48" s="40">
        <v>0.85210600000000003</v>
      </c>
      <c r="U48" s="40">
        <v>0.78112429999999999</v>
      </c>
      <c r="V48" s="40">
        <v>0.73898969999999997</v>
      </c>
      <c r="W48" s="40">
        <v>0.72082060000000003</v>
      </c>
      <c r="X48" s="40">
        <v>0.74798969999999998</v>
      </c>
      <c r="Y48" s="40">
        <v>0.81597299999999995</v>
      </c>
      <c r="Z48" s="40">
        <v>0.89659750000000005</v>
      </c>
      <c r="AA48" s="40">
        <v>1.0008900000000001</v>
      </c>
      <c r="AB48" s="40">
        <v>1.1611419999999999</v>
      </c>
      <c r="AC48" s="40">
        <v>1.3505849999999999</v>
      </c>
      <c r="AD48" s="40">
        <v>1.5641370000000001</v>
      </c>
      <c r="AE48" s="40">
        <v>1.7675479999999999</v>
      </c>
      <c r="AF48" s="40">
        <v>1.8233060000000001</v>
      </c>
      <c r="AG48" s="40">
        <v>1.972845</v>
      </c>
      <c r="AH48" s="40">
        <v>2.0811920000000002</v>
      </c>
      <c r="AI48" s="40">
        <v>2.194998</v>
      </c>
      <c r="AJ48" s="40">
        <v>2.1846139999999998</v>
      </c>
      <c r="AK48" s="40">
        <v>2.217597</v>
      </c>
      <c r="AL48" s="40">
        <v>2.054875</v>
      </c>
      <c r="AM48" s="40">
        <v>1.877891</v>
      </c>
      <c r="AN48" s="40">
        <v>1.593809</v>
      </c>
      <c r="AO48" s="40">
        <v>1.325534</v>
      </c>
      <c r="AP48" s="40">
        <v>72.347890000000007</v>
      </c>
      <c r="AQ48" s="40">
        <v>71.123500000000007</v>
      </c>
      <c r="AR48" s="40">
        <v>69.56438</v>
      </c>
      <c r="AS48" s="40">
        <v>68.642769999999999</v>
      </c>
      <c r="AT48" s="40">
        <v>67.003230000000002</v>
      </c>
      <c r="AU48" s="40">
        <v>66.126900000000006</v>
      </c>
      <c r="AV48" s="40">
        <v>65.010289999999998</v>
      </c>
      <c r="AW48" s="40">
        <v>66.096310000000003</v>
      </c>
      <c r="AX48" s="40">
        <v>69.315759999999997</v>
      </c>
      <c r="AY48" s="40">
        <v>73.128140000000002</v>
      </c>
      <c r="AZ48" s="40">
        <v>77.165369999999996</v>
      </c>
      <c r="BA48" s="40">
        <v>81.110439999999997</v>
      </c>
      <c r="BB48" s="40">
        <v>85.059449999999998</v>
      </c>
      <c r="BC48" s="40">
        <v>88.202349999999996</v>
      </c>
      <c r="BD48" s="40">
        <v>90.400909999999996</v>
      </c>
      <c r="BE48" s="40">
        <v>92.056219999999996</v>
      </c>
      <c r="BF48" s="40">
        <v>92.948689999999999</v>
      </c>
      <c r="BG48" s="40">
        <v>92.124840000000006</v>
      </c>
      <c r="BH48" s="40">
        <v>90.553960000000004</v>
      </c>
      <c r="BI48" s="40">
        <v>87.7226</v>
      </c>
      <c r="BJ48" s="40">
        <v>83.393069999999994</v>
      </c>
      <c r="BK48" s="40">
        <v>79.70729</v>
      </c>
      <c r="BL48" s="40">
        <v>76.396190000000004</v>
      </c>
      <c r="BM48" s="40">
        <v>73.71996</v>
      </c>
      <c r="BN48" s="40">
        <v>-2.20997E-2</v>
      </c>
      <c r="BO48" s="40">
        <v>-1.4123200000000001E-2</v>
      </c>
      <c r="BP48" s="40">
        <v>5.1130000000000001E-4</v>
      </c>
      <c r="BQ48" s="40">
        <v>3.6729999999999998E-4</v>
      </c>
      <c r="BR48" s="40">
        <v>7.3709999999999997E-4</v>
      </c>
      <c r="BS48" s="40">
        <v>-1.379E-3</v>
      </c>
      <c r="BT48" s="40">
        <v>-5.6458999999999997E-3</v>
      </c>
      <c r="BU48" s="40">
        <v>-7.9950999999999998E-3</v>
      </c>
      <c r="BV48" s="40">
        <v>-1.6628000000000001E-3</v>
      </c>
      <c r="BW48" s="40">
        <v>-1.1256E-3</v>
      </c>
      <c r="BX48" s="40">
        <v>5.4872000000000002E-3</v>
      </c>
      <c r="BY48" s="40">
        <v>5.0853000000000001E-3</v>
      </c>
      <c r="BZ48" s="40">
        <v>-3.1426000000000002E-3</v>
      </c>
      <c r="CA48" s="40">
        <v>-2.3573799999999999E-2</v>
      </c>
      <c r="CB48" s="40">
        <v>0.1042082</v>
      </c>
      <c r="CC48" s="40">
        <v>0.14330380000000001</v>
      </c>
      <c r="CD48" s="40">
        <v>0.15993959999999999</v>
      </c>
      <c r="CE48" s="40">
        <v>0.1609216</v>
      </c>
      <c r="CF48" s="40">
        <v>0.13648969999999999</v>
      </c>
      <c r="CG48" s="40">
        <v>-1.7191999999999999E-2</v>
      </c>
      <c r="CH48" s="40">
        <v>-6.3210299999999997E-2</v>
      </c>
      <c r="CI48" s="40">
        <v>-5.6943599999999997E-2</v>
      </c>
      <c r="CJ48" s="40">
        <v>-3.4575099999999998E-2</v>
      </c>
      <c r="CK48" s="40">
        <v>-2.7187200000000002E-2</v>
      </c>
      <c r="CL48" s="44">
        <v>1.1399999999999999E-5</v>
      </c>
      <c r="CM48" s="44">
        <v>5.8900000000000004E-6</v>
      </c>
      <c r="CN48" s="44">
        <v>1.4899999999999999E-6</v>
      </c>
      <c r="CO48" s="44">
        <v>6.5199999999999996E-7</v>
      </c>
      <c r="CP48" s="44">
        <v>1.8300000000000001E-6</v>
      </c>
      <c r="CQ48" s="44">
        <v>6.5400000000000001E-6</v>
      </c>
      <c r="CR48" s="44">
        <v>8.7499999999999992E-6</v>
      </c>
      <c r="CS48" s="44">
        <v>8.3000000000000002E-6</v>
      </c>
      <c r="CT48" s="44">
        <v>9.3200000000000006E-6</v>
      </c>
      <c r="CU48" s="44">
        <v>7.8299999999999996E-6</v>
      </c>
      <c r="CV48" s="44">
        <v>3.1599999999999998E-6</v>
      </c>
      <c r="CW48" s="44">
        <v>1.08E-6</v>
      </c>
      <c r="CX48" s="44">
        <v>2.9500000000000001E-6</v>
      </c>
      <c r="CY48" s="44">
        <v>1.7200000000000001E-5</v>
      </c>
      <c r="CZ48" s="44">
        <v>3.3599999999999997E-5</v>
      </c>
      <c r="DA48" s="44">
        <v>4.2200000000000003E-5</v>
      </c>
      <c r="DB48" s="44">
        <v>5.4700000000000001E-5</v>
      </c>
      <c r="DC48" s="44">
        <v>6.3399999999999996E-5</v>
      </c>
      <c r="DD48" s="44">
        <v>6.3600000000000001E-5</v>
      </c>
      <c r="DE48" s="44">
        <v>5.3199999999999999E-5</v>
      </c>
      <c r="DF48" s="44">
        <v>4.74E-5</v>
      </c>
      <c r="DG48" s="44">
        <v>4.5800000000000002E-5</v>
      </c>
      <c r="DH48" s="44">
        <v>4.0299999999999997E-5</v>
      </c>
      <c r="DI48" s="44">
        <v>3.26E-5</v>
      </c>
      <c r="DJ48" s="44"/>
    </row>
    <row r="49" spans="1:114" s="40" customFormat="1" x14ac:dyDescent="0.25">
      <c r="A49" s="40" t="str">
        <f t="shared" si="0"/>
        <v>All_All_All_All_No_All_44040</v>
      </c>
      <c r="B49" s="40" t="s">
        <v>129</v>
      </c>
      <c r="C49" s="40" t="s">
        <v>160</v>
      </c>
      <c r="D49" s="40" t="s">
        <v>0</v>
      </c>
      <c r="E49" s="40" t="s">
        <v>0</v>
      </c>
      <c r="F49" s="40" t="s">
        <v>0</v>
      </c>
      <c r="G49" s="40" t="s">
        <v>0</v>
      </c>
      <c r="H49" s="40" t="s">
        <v>146</v>
      </c>
      <c r="I49" s="40" t="s">
        <v>0</v>
      </c>
      <c r="J49" s="41">
        <v>44040</v>
      </c>
      <c r="K49" s="42">
        <v>15</v>
      </c>
      <c r="L49" s="40">
        <v>19</v>
      </c>
      <c r="M49" s="43">
        <v>54886</v>
      </c>
      <c r="N49" s="40">
        <v>0</v>
      </c>
      <c r="O49" s="40">
        <v>0</v>
      </c>
      <c r="P49" s="40">
        <v>0</v>
      </c>
      <c r="Q49" s="40">
        <v>0</v>
      </c>
      <c r="R49" s="40">
        <v>1.10229</v>
      </c>
      <c r="S49" s="40">
        <v>0.95838909999999999</v>
      </c>
      <c r="T49" s="40">
        <v>0.84781499999999999</v>
      </c>
      <c r="U49" s="40">
        <v>0.77982249999999997</v>
      </c>
      <c r="V49" s="40">
        <v>0.73759370000000002</v>
      </c>
      <c r="W49" s="40">
        <v>0.72036230000000001</v>
      </c>
      <c r="X49" s="40">
        <v>0.74538389999999999</v>
      </c>
      <c r="Y49" s="40">
        <v>0.8158976</v>
      </c>
      <c r="Z49" s="40">
        <v>0.88980199999999998</v>
      </c>
      <c r="AA49" s="40">
        <v>0.99279519999999999</v>
      </c>
      <c r="AB49" s="40">
        <v>1.1347739999999999</v>
      </c>
      <c r="AC49" s="40">
        <v>1.297766</v>
      </c>
      <c r="AD49" s="40">
        <v>1.522653</v>
      </c>
      <c r="AE49" s="40">
        <v>1.73404</v>
      </c>
      <c r="AF49" s="40">
        <v>1.819253</v>
      </c>
      <c r="AG49" s="40">
        <v>2.0079050000000001</v>
      </c>
      <c r="AH49" s="40">
        <v>2.1570100000000001</v>
      </c>
      <c r="AI49" s="40">
        <v>2.2684730000000002</v>
      </c>
      <c r="AJ49" s="40">
        <v>2.288071</v>
      </c>
      <c r="AK49" s="40">
        <v>2.2756289999999999</v>
      </c>
      <c r="AL49" s="40">
        <v>2.1138189999999999</v>
      </c>
      <c r="AM49" s="40">
        <v>1.9358310000000001</v>
      </c>
      <c r="AN49" s="40">
        <v>1.6288860000000001</v>
      </c>
      <c r="AO49" s="40">
        <v>1.346087</v>
      </c>
      <c r="AP49" s="40">
        <v>72.229079999999996</v>
      </c>
      <c r="AQ49" s="40">
        <v>70.396429999999995</v>
      </c>
      <c r="AR49" s="40">
        <v>68.961179999999999</v>
      </c>
      <c r="AS49" s="40">
        <v>67.696110000000004</v>
      </c>
      <c r="AT49" s="40">
        <v>66.066280000000006</v>
      </c>
      <c r="AU49" s="40">
        <v>64.843209999999999</v>
      </c>
      <c r="AV49" s="40">
        <v>63.943309999999997</v>
      </c>
      <c r="AW49" s="40">
        <v>64.99297</v>
      </c>
      <c r="AX49" s="40">
        <v>68.90137</v>
      </c>
      <c r="AY49" s="40">
        <v>73.08775</v>
      </c>
      <c r="AZ49" s="40">
        <v>77.153549999999996</v>
      </c>
      <c r="BA49" s="40">
        <v>81.042019999999994</v>
      </c>
      <c r="BB49" s="40">
        <v>84.847189999999998</v>
      </c>
      <c r="BC49" s="40">
        <v>88.128979999999999</v>
      </c>
      <c r="BD49" s="40">
        <v>90.576710000000006</v>
      </c>
      <c r="BE49" s="40">
        <v>92.325770000000006</v>
      </c>
      <c r="BF49" s="40">
        <v>93.115440000000007</v>
      </c>
      <c r="BG49" s="40">
        <v>92.99485</v>
      </c>
      <c r="BH49" s="40">
        <v>91.424400000000006</v>
      </c>
      <c r="BI49" s="40">
        <v>88.836169999999996</v>
      </c>
      <c r="BJ49" s="40">
        <v>84.179519999999997</v>
      </c>
      <c r="BK49" s="40">
        <v>79.878789999999995</v>
      </c>
      <c r="BL49" s="40">
        <v>76.855549999999994</v>
      </c>
      <c r="BM49" s="40">
        <v>74.578450000000004</v>
      </c>
      <c r="BN49" s="40">
        <v>-2.19635E-2</v>
      </c>
      <c r="BO49" s="40">
        <v>-1.45142E-2</v>
      </c>
      <c r="BP49" s="40">
        <v>4.0319999999999999E-4</v>
      </c>
      <c r="BQ49" s="40">
        <v>3.991E-4</v>
      </c>
      <c r="BR49" s="40">
        <v>7.6860000000000003E-4</v>
      </c>
      <c r="BS49" s="40">
        <v>-1.47E-3</v>
      </c>
      <c r="BT49" s="40">
        <v>-5.7004000000000004E-3</v>
      </c>
      <c r="BU49" s="40">
        <v>-7.4573E-3</v>
      </c>
      <c r="BV49" s="40">
        <v>-1.5969000000000001E-3</v>
      </c>
      <c r="BW49" s="40">
        <v>-1.493E-3</v>
      </c>
      <c r="BX49" s="40">
        <v>5.5436000000000001E-3</v>
      </c>
      <c r="BY49" s="40">
        <v>5.1498000000000004E-3</v>
      </c>
      <c r="BZ49" s="40">
        <v>-3.5764E-3</v>
      </c>
      <c r="CA49" s="40">
        <v>-2.3515600000000001E-2</v>
      </c>
      <c r="CB49" s="40">
        <v>0.1039916</v>
      </c>
      <c r="CC49" s="40">
        <v>0.14373279999999999</v>
      </c>
      <c r="CD49" s="40">
        <v>0.16023570000000001</v>
      </c>
      <c r="CE49" s="40">
        <v>0.1629564</v>
      </c>
      <c r="CF49" s="40">
        <v>0.1375934</v>
      </c>
      <c r="CG49" s="40">
        <v>-2.0410500000000002E-2</v>
      </c>
      <c r="CH49" s="40">
        <v>-6.4640400000000001E-2</v>
      </c>
      <c r="CI49" s="40">
        <v>-5.68776E-2</v>
      </c>
      <c r="CJ49" s="40">
        <v>-3.45086E-2</v>
      </c>
      <c r="CK49" s="40">
        <v>-2.6319700000000001E-2</v>
      </c>
      <c r="CL49" s="44">
        <v>1.15E-5</v>
      </c>
      <c r="CM49" s="44">
        <v>5.8599999999999998E-6</v>
      </c>
      <c r="CN49" s="44">
        <v>1.48E-6</v>
      </c>
      <c r="CO49" s="44">
        <v>6.4300000000000003E-7</v>
      </c>
      <c r="CP49" s="44">
        <v>1.81E-6</v>
      </c>
      <c r="CQ49" s="44">
        <v>6.5100000000000004E-6</v>
      </c>
      <c r="CR49" s="44">
        <v>8.6899999999999998E-6</v>
      </c>
      <c r="CS49" s="44">
        <v>8.3000000000000002E-6</v>
      </c>
      <c r="CT49" s="44">
        <v>9.3100000000000006E-6</v>
      </c>
      <c r="CU49" s="44">
        <v>7.8199999999999997E-6</v>
      </c>
      <c r="CV49" s="44">
        <v>3.19E-6</v>
      </c>
      <c r="CW49" s="44">
        <v>1.1000000000000001E-6</v>
      </c>
      <c r="CX49" s="44">
        <v>2.9699999999999999E-6</v>
      </c>
      <c r="CY49" s="44">
        <v>1.7200000000000001E-5</v>
      </c>
      <c r="CZ49" s="44">
        <v>3.3699999999999999E-5</v>
      </c>
      <c r="DA49" s="44">
        <v>4.2299999999999998E-5</v>
      </c>
      <c r="DB49" s="44">
        <v>5.49E-5</v>
      </c>
      <c r="DC49" s="44">
        <v>6.3899999999999995E-5</v>
      </c>
      <c r="DD49" s="44">
        <v>6.41E-5</v>
      </c>
      <c r="DE49" s="44">
        <v>5.3499999999999999E-5</v>
      </c>
      <c r="DF49" s="44">
        <v>4.7800000000000003E-5</v>
      </c>
      <c r="DG49" s="44">
        <v>4.5800000000000002E-5</v>
      </c>
      <c r="DH49" s="44">
        <v>4.0599999999999998E-5</v>
      </c>
      <c r="DI49" s="44">
        <v>3.3300000000000003E-5</v>
      </c>
      <c r="DJ49" s="44"/>
    </row>
    <row r="50" spans="1:114" s="40" customFormat="1" x14ac:dyDescent="0.25">
      <c r="A50" s="40" t="str">
        <f t="shared" si="0"/>
        <v>All_All_All_All_No_All_44042</v>
      </c>
      <c r="B50" s="40" t="s">
        <v>129</v>
      </c>
      <c r="C50" s="40" t="s">
        <v>160</v>
      </c>
      <c r="D50" s="40" t="s">
        <v>0</v>
      </c>
      <c r="E50" s="40" t="s">
        <v>0</v>
      </c>
      <c r="F50" s="40" t="s">
        <v>0</v>
      </c>
      <c r="G50" s="40" t="s">
        <v>0</v>
      </c>
      <c r="H50" s="40" t="s">
        <v>146</v>
      </c>
      <c r="I50" s="40" t="s">
        <v>0</v>
      </c>
      <c r="J50" s="41">
        <v>44042</v>
      </c>
      <c r="K50" s="42">
        <v>15</v>
      </c>
      <c r="L50" s="40">
        <v>19</v>
      </c>
      <c r="M50" s="43">
        <v>54843</v>
      </c>
      <c r="N50" s="40">
        <v>0</v>
      </c>
      <c r="O50" s="40">
        <v>0</v>
      </c>
      <c r="P50" s="40">
        <v>0</v>
      </c>
      <c r="Q50" s="40">
        <v>0</v>
      </c>
      <c r="R50" s="40">
        <v>1.0959700000000001</v>
      </c>
      <c r="S50" s="40">
        <v>0.95249669999999997</v>
      </c>
      <c r="T50" s="40">
        <v>0.84523749999999997</v>
      </c>
      <c r="U50" s="40">
        <v>0.78066360000000001</v>
      </c>
      <c r="V50" s="40">
        <v>0.74387950000000003</v>
      </c>
      <c r="W50" s="40">
        <v>0.72643480000000005</v>
      </c>
      <c r="X50" s="40">
        <v>0.75281109999999996</v>
      </c>
      <c r="Y50" s="40">
        <v>0.81485090000000004</v>
      </c>
      <c r="Z50" s="40">
        <v>0.88580910000000002</v>
      </c>
      <c r="AA50" s="40">
        <v>0.95835610000000004</v>
      </c>
      <c r="AB50" s="40">
        <v>1.094185</v>
      </c>
      <c r="AC50" s="40">
        <v>1.2668980000000001</v>
      </c>
      <c r="AD50" s="40">
        <v>1.453403</v>
      </c>
      <c r="AE50" s="40">
        <v>1.6807369999999999</v>
      </c>
      <c r="AF50" s="40">
        <v>1.76851</v>
      </c>
      <c r="AG50" s="40">
        <v>1.9339500000000001</v>
      </c>
      <c r="AH50" s="40">
        <v>2.059164</v>
      </c>
      <c r="AI50" s="40">
        <v>2.1826590000000001</v>
      </c>
      <c r="AJ50" s="40">
        <v>2.185184</v>
      </c>
      <c r="AK50" s="40">
        <v>2.1924990000000002</v>
      </c>
      <c r="AL50" s="40">
        <v>2.0382579999999999</v>
      </c>
      <c r="AM50" s="40">
        <v>1.854317</v>
      </c>
      <c r="AN50" s="40">
        <v>1.5723529999999999</v>
      </c>
      <c r="AO50" s="40">
        <v>1.3055749999999999</v>
      </c>
      <c r="AP50" s="40">
        <v>71.128200000000007</v>
      </c>
      <c r="AQ50" s="40">
        <v>70.086020000000005</v>
      </c>
      <c r="AR50" s="40">
        <v>68.304429999999996</v>
      </c>
      <c r="AS50" s="40">
        <v>66.759730000000005</v>
      </c>
      <c r="AT50" s="40">
        <v>65.452680000000001</v>
      </c>
      <c r="AU50" s="40">
        <v>64.800899999999999</v>
      </c>
      <c r="AV50" s="40">
        <v>64.199849999999998</v>
      </c>
      <c r="AW50" s="40">
        <v>65.262630000000001</v>
      </c>
      <c r="AX50" s="40">
        <v>68.050579999999997</v>
      </c>
      <c r="AY50" s="40">
        <v>71.454149999999998</v>
      </c>
      <c r="AZ50" s="40">
        <v>75.116460000000004</v>
      </c>
      <c r="BA50" s="40">
        <v>79.128169999999997</v>
      </c>
      <c r="BB50" s="40">
        <v>83.011369999999999</v>
      </c>
      <c r="BC50" s="40">
        <v>86.505210000000005</v>
      </c>
      <c r="BD50" s="40">
        <v>89.385040000000004</v>
      </c>
      <c r="BE50" s="40">
        <v>91.482150000000004</v>
      </c>
      <c r="BF50" s="40">
        <v>92.431780000000003</v>
      </c>
      <c r="BG50" s="40">
        <v>92.558620000000005</v>
      </c>
      <c r="BH50" s="40">
        <v>90.927520000000001</v>
      </c>
      <c r="BI50" s="40">
        <v>88.264020000000002</v>
      </c>
      <c r="BJ50" s="40">
        <v>83.619550000000004</v>
      </c>
      <c r="BK50" s="40">
        <v>79.058589999999995</v>
      </c>
      <c r="BL50" s="40">
        <v>75.521129999999999</v>
      </c>
      <c r="BM50" s="40">
        <v>72.799090000000007</v>
      </c>
      <c r="BN50" s="40">
        <v>-2.2946000000000001E-2</v>
      </c>
      <c r="BO50" s="40">
        <v>-1.53592E-2</v>
      </c>
      <c r="BP50" s="40">
        <v>-1.8760000000000001E-4</v>
      </c>
      <c r="BQ50" s="40">
        <v>5.8319999999999997E-4</v>
      </c>
      <c r="BR50" s="40">
        <v>1.0801999999999999E-3</v>
      </c>
      <c r="BS50" s="40">
        <v>-1.5231999999999999E-3</v>
      </c>
      <c r="BT50" s="40">
        <v>-5.7304000000000001E-3</v>
      </c>
      <c r="BU50" s="40">
        <v>-7.2288999999999999E-3</v>
      </c>
      <c r="BV50" s="40">
        <v>-9.0919999999999998E-4</v>
      </c>
      <c r="BW50" s="40">
        <v>-3.1609999999999999E-4</v>
      </c>
      <c r="BX50" s="40">
        <v>7.2655999999999997E-3</v>
      </c>
      <c r="BY50" s="40">
        <v>5.5079999999999999E-3</v>
      </c>
      <c r="BZ50" s="40">
        <v>-4.8979999999999996E-3</v>
      </c>
      <c r="CA50" s="40">
        <v>-2.33692E-2</v>
      </c>
      <c r="CB50" s="40">
        <v>0.1007315</v>
      </c>
      <c r="CC50" s="40">
        <v>0.14167279999999999</v>
      </c>
      <c r="CD50" s="40">
        <v>0.15975700000000001</v>
      </c>
      <c r="CE50" s="40">
        <v>0.16263610000000001</v>
      </c>
      <c r="CF50" s="40">
        <v>0.1372245</v>
      </c>
      <c r="CG50" s="40">
        <v>-1.9027499999999999E-2</v>
      </c>
      <c r="CH50" s="40">
        <v>-6.3832700000000006E-2</v>
      </c>
      <c r="CI50" s="40">
        <v>-5.6273499999999997E-2</v>
      </c>
      <c r="CJ50" s="40">
        <v>-3.4856999999999999E-2</v>
      </c>
      <c r="CK50" s="40">
        <v>-2.7848299999999999E-2</v>
      </c>
      <c r="CL50" s="44">
        <v>1.15E-5</v>
      </c>
      <c r="CM50" s="44">
        <v>5.84E-6</v>
      </c>
      <c r="CN50" s="44">
        <v>1.46E-6</v>
      </c>
      <c r="CO50" s="44">
        <v>6.3499999999999996E-7</v>
      </c>
      <c r="CP50" s="44">
        <v>1.7400000000000001E-6</v>
      </c>
      <c r="CQ50" s="44">
        <v>6.3600000000000001E-6</v>
      </c>
      <c r="CR50" s="44">
        <v>8.5599999999999994E-6</v>
      </c>
      <c r="CS50" s="44">
        <v>8.32E-6</v>
      </c>
      <c r="CT50" s="44">
        <v>9.3200000000000006E-6</v>
      </c>
      <c r="CU50" s="44">
        <v>7.7800000000000001E-6</v>
      </c>
      <c r="CV50" s="44">
        <v>3.14E-6</v>
      </c>
      <c r="CW50" s="44">
        <v>1.11E-6</v>
      </c>
      <c r="CX50" s="44">
        <v>3.0299999999999998E-6</v>
      </c>
      <c r="CY50" s="44">
        <v>1.7399999999999999E-5</v>
      </c>
      <c r="CZ50" s="44">
        <v>3.3800000000000002E-5</v>
      </c>
      <c r="DA50" s="44">
        <v>4.2500000000000003E-5</v>
      </c>
      <c r="DB50" s="44">
        <v>5.5300000000000002E-5</v>
      </c>
      <c r="DC50" s="44">
        <v>6.4300000000000004E-5</v>
      </c>
      <c r="DD50" s="44">
        <v>6.4300000000000004E-5</v>
      </c>
      <c r="DE50" s="44">
        <v>5.3499999999999999E-5</v>
      </c>
      <c r="DF50" s="44">
        <v>4.7700000000000001E-5</v>
      </c>
      <c r="DG50" s="44">
        <v>4.57E-5</v>
      </c>
      <c r="DH50" s="44">
        <v>4.0200000000000001E-5</v>
      </c>
      <c r="DI50" s="44">
        <v>3.26E-5</v>
      </c>
      <c r="DJ50" s="44"/>
    </row>
    <row r="51" spans="1:114" s="40" customFormat="1" x14ac:dyDescent="0.25">
      <c r="A51" s="40" t="str">
        <f t="shared" si="0"/>
        <v>All_All_All_All_No_All_44053</v>
      </c>
      <c r="B51" s="40" t="s">
        <v>129</v>
      </c>
      <c r="C51" s="40" t="s">
        <v>160</v>
      </c>
      <c r="D51" s="40" t="s">
        <v>0</v>
      </c>
      <c r="E51" s="40" t="s">
        <v>0</v>
      </c>
      <c r="F51" s="40" t="s">
        <v>0</v>
      </c>
      <c r="G51" s="40" t="s">
        <v>0</v>
      </c>
      <c r="H51" s="40" t="s">
        <v>146</v>
      </c>
      <c r="I51" s="40" t="s">
        <v>0</v>
      </c>
      <c r="J51" s="41">
        <v>44053</v>
      </c>
      <c r="K51" s="42">
        <v>15</v>
      </c>
      <c r="L51" s="40">
        <v>19</v>
      </c>
      <c r="M51" s="43">
        <v>54501</v>
      </c>
      <c r="N51" s="40">
        <v>0</v>
      </c>
      <c r="O51" s="40">
        <v>0</v>
      </c>
      <c r="P51" s="40">
        <v>0</v>
      </c>
      <c r="Q51" s="40">
        <v>0</v>
      </c>
      <c r="R51" s="40">
        <v>1.19215</v>
      </c>
      <c r="S51" s="40">
        <v>1.036043</v>
      </c>
      <c r="T51" s="40">
        <v>0.91269129999999998</v>
      </c>
      <c r="U51" s="40">
        <v>0.83835539999999997</v>
      </c>
      <c r="V51" s="40">
        <v>0.79556819999999995</v>
      </c>
      <c r="W51" s="40">
        <v>0.77515440000000002</v>
      </c>
      <c r="X51" s="40">
        <v>0.80191420000000002</v>
      </c>
      <c r="Y51" s="40">
        <v>0.88055859999999997</v>
      </c>
      <c r="Z51" s="40">
        <v>0.96441880000000002</v>
      </c>
      <c r="AA51" s="40">
        <v>1.0810310000000001</v>
      </c>
      <c r="AB51" s="40">
        <v>1.2501500000000001</v>
      </c>
      <c r="AC51" s="40">
        <v>1.4502330000000001</v>
      </c>
      <c r="AD51" s="40">
        <v>1.6992480000000001</v>
      </c>
      <c r="AE51" s="40">
        <v>1.9210609999999999</v>
      </c>
      <c r="AF51" s="40">
        <v>1.9928060000000001</v>
      </c>
      <c r="AG51" s="40">
        <v>2.1238899999999998</v>
      </c>
      <c r="AH51" s="40">
        <v>2.2367780000000002</v>
      </c>
      <c r="AI51" s="40">
        <v>2.2984429999999998</v>
      </c>
      <c r="AJ51" s="40">
        <v>2.2829329999999999</v>
      </c>
      <c r="AK51" s="40">
        <v>2.260443</v>
      </c>
      <c r="AL51" s="40">
        <v>2.125912</v>
      </c>
      <c r="AM51" s="40">
        <v>1.924031</v>
      </c>
      <c r="AN51" s="40">
        <v>1.62808</v>
      </c>
      <c r="AO51" s="40">
        <v>1.3495680000000001</v>
      </c>
      <c r="AP51" s="40">
        <v>73.23415</v>
      </c>
      <c r="AQ51" s="40">
        <v>73.499600000000001</v>
      </c>
      <c r="AR51" s="40">
        <v>72.080089999999998</v>
      </c>
      <c r="AS51" s="40">
        <v>71.021659999999997</v>
      </c>
      <c r="AT51" s="40">
        <v>69.984099999999998</v>
      </c>
      <c r="AU51" s="40">
        <v>68.235759999999999</v>
      </c>
      <c r="AV51" s="40">
        <v>67.40634</v>
      </c>
      <c r="AW51" s="40">
        <v>67.872330000000005</v>
      </c>
      <c r="AX51" s="40">
        <v>71.717929999999996</v>
      </c>
      <c r="AY51" s="40">
        <v>75.992109999999997</v>
      </c>
      <c r="AZ51" s="40">
        <v>79.646029999999996</v>
      </c>
      <c r="BA51" s="40">
        <v>83.295270000000002</v>
      </c>
      <c r="BB51" s="40">
        <v>86.869860000000003</v>
      </c>
      <c r="BC51" s="40">
        <v>89.704160000000002</v>
      </c>
      <c r="BD51" s="40">
        <v>91.990390000000005</v>
      </c>
      <c r="BE51" s="40">
        <v>92.992900000000006</v>
      </c>
      <c r="BF51" s="40">
        <v>93.131129999999999</v>
      </c>
      <c r="BG51" s="40">
        <v>92.238849999999999</v>
      </c>
      <c r="BH51" s="40">
        <v>90.658060000000006</v>
      </c>
      <c r="BI51" s="40">
        <v>87.618840000000006</v>
      </c>
      <c r="BJ51" s="40">
        <v>83.174440000000004</v>
      </c>
      <c r="BK51" s="40">
        <v>79.387379999999993</v>
      </c>
      <c r="BL51" s="40">
        <v>76.291629999999998</v>
      </c>
      <c r="BM51" s="40">
        <v>73.872249999999994</v>
      </c>
      <c r="BN51" s="40">
        <v>-2.1775800000000001E-2</v>
      </c>
      <c r="BO51" s="40">
        <v>-1.1820600000000001E-2</v>
      </c>
      <c r="BP51" s="40">
        <v>1.5610000000000001E-3</v>
      </c>
      <c r="BQ51" s="40">
        <v>1.2850000000000001E-4</v>
      </c>
      <c r="BR51" s="40">
        <v>-4.038E-4</v>
      </c>
      <c r="BS51" s="40">
        <v>-1.1977999999999999E-3</v>
      </c>
      <c r="BT51" s="40">
        <v>-5.5690000000000002E-3</v>
      </c>
      <c r="BU51" s="40">
        <v>-8.5164000000000004E-3</v>
      </c>
      <c r="BV51" s="40">
        <v>-2.9174000000000001E-3</v>
      </c>
      <c r="BW51" s="40">
        <v>-3.6172000000000001E-3</v>
      </c>
      <c r="BX51" s="40">
        <v>2.9275E-3</v>
      </c>
      <c r="BY51" s="40">
        <v>4.5688999999999999E-3</v>
      </c>
      <c r="BZ51" s="40">
        <v>-1.6655999999999999E-3</v>
      </c>
      <c r="CA51" s="40">
        <v>-2.3774300000000002E-2</v>
      </c>
      <c r="CB51" s="40">
        <v>0.1105034</v>
      </c>
      <c r="CC51" s="40">
        <v>0.14731610000000001</v>
      </c>
      <c r="CD51" s="40">
        <v>0.16135640000000001</v>
      </c>
      <c r="CE51" s="40">
        <v>0.1612518</v>
      </c>
      <c r="CF51" s="40">
        <v>0.13630719999999999</v>
      </c>
      <c r="CG51" s="40">
        <v>-1.6021000000000001E-2</v>
      </c>
      <c r="CH51" s="40">
        <v>-6.18048E-2</v>
      </c>
      <c r="CI51" s="40">
        <v>-5.6466099999999998E-2</v>
      </c>
      <c r="CJ51" s="40">
        <v>-3.4745900000000003E-2</v>
      </c>
      <c r="CK51" s="40">
        <v>-2.7334399999999998E-2</v>
      </c>
      <c r="CL51" s="44">
        <v>1.13E-5</v>
      </c>
      <c r="CM51" s="44">
        <v>5.9100000000000002E-6</v>
      </c>
      <c r="CN51" s="44">
        <v>1.5400000000000001E-6</v>
      </c>
      <c r="CO51" s="44">
        <v>6.75E-7</v>
      </c>
      <c r="CP51" s="44">
        <v>1.8500000000000001E-6</v>
      </c>
      <c r="CQ51" s="44">
        <v>6.7499999999999997E-6</v>
      </c>
      <c r="CR51" s="44">
        <v>8.6200000000000005E-6</v>
      </c>
      <c r="CS51" s="44">
        <v>8.2500000000000006E-6</v>
      </c>
      <c r="CT51" s="44">
        <v>9.5100000000000004E-6</v>
      </c>
      <c r="CU51" s="44">
        <v>8.1000000000000004E-6</v>
      </c>
      <c r="CV51" s="44">
        <v>3.27E-6</v>
      </c>
      <c r="CW51" s="44">
        <v>1.13E-6</v>
      </c>
      <c r="CX51" s="44">
        <v>2.9799999999999998E-6</v>
      </c>
      <c r="CY51" s="44">
        <v>1.7399999999999999E-5</v>
      </c>
      <c r="CZ51" s="44">
        <v>3.4E-5</v>
      </c>
      <c r="DA51" s="44">
        <v>4.2500000000000003E-5</v>
      </c>
      <c r="DB51" s="44">
        <v>5.4799999999999997E-5</v>
      </c>
      <c r="DC51" s="44">
        <v>6.3100000000000002E-5</v>
      </c>
      <c r="DD51" s="44">
        <v>6.2899999999999997E-5</v>
      </c>
      <c r="DE51" s="44">
        <v>5.3399999999999997E-5</v>
      </c>
      <c r="DF51" s="44">
        <v>4.7700000000000001E-5</v>
      </c>
      <c r="DG51" s="44">
        <v>4.5599999999999997E-5</v>
      </c>
      <c r="DH51" s="44">
        <v>4.0200000000000001E-5</v>
      </c>
      <c r="DI51" s="44">
        <v>3.2499999999999997E-5</v>
      </c>
      <c r="DJ51" s="44"/>
    </row>
    <row r="52" spans="1:114" s="40" customFormat="1" x14ac:dyDescent="0.25">
      <c r="A52" s="40" t="str">
        <f t="shared" si="0"/>
        <v>All_All_All_All_No_All_44056</v>
      </c>
      <c r="B52" s="40" t="s">
        <v>129</v>
      </c>
      <c r="C52" s="40" t="s">
        <v>160</v>
      </c>
      <c r="D52" s="40" t="s">
        <v>0</v>
      </c>
      <c r="E52" s="40" t="s">
        <v>0</v>
      </c>
      <c r="F52" s="40" t="s">
        <v>0</v>
      </c>
      <c r="G52" s="40" t="s">
        <v>0</v>
      </c>
      <c r="H52" s="40" t="s">
        <v>146</v>
      </c>
      <c r="I52" s="40" t="s">
        <v>0</v>
      </c>
      <c r="J52" s="41">
        <v>44056</v>
      </c>
      <c r="K52" s="42">
        <v>15</v>
      </c>
      <c r="L52" s="40">
        <v>19</v>
      </c>
      <c r="M52" s="43">
        <v>54446</v>
      </c>
      <c r="N52" s="40">
        <v>0</v>
      </c>
      <c r="O52" s="40">
        <v>0</v>
      </c>
      <c r="P52" s="40">
        <v>0</v>
      </c>
      <c r="Q52" s="40">
        <v>0</v>
      </c>
      <c r="R52" s="40">
        <v>1.104797</v>
      </c>
      <c r="S52" s="40">
        <v>0.9590419</v>
      </c>
      <c r="T52" s="40">
        <v>0.86304579999999997</v>
      </c>
      <c r="U52" s="40">
        <v>0.79588999999999999</v>
      </c>
      <c r="V52" s="40">
        <v>0.75317440000000002</v>
      </c>
      <c r="W52" s="40">
        <v>0.75069909999999995</v>
      </c>
      <c r="X52" s="40">
        <v>0.77589600000000003</v>
      </c>
      <c r="Y52" s="40">
        <v>0.86028479999999996</v>
      </c>
      <c r="Z52" s="40">
        <v>0.92010740000000002</v>
      </c>
      <c r="AA52" s="40">
        <v>1.0324819999999999</v>
      </c>
      <c r="AB52" s="40">
        <v>1.1600760000000001</v>
      </c>
      <c r="AC52" s="40">
        <v>1.327331</v>
      </c>
      <c r="AD52" s="40">
        <v>1.5496270000000001</v>
      </c>
      <c r="AE52" s="40">
        <v>1.7189680000000001</v>
      </c>
      <c r="AF52" s="40">
        <v>1.751922</v>
      </c>
      <c r="AG52" s="40">
        <v>1.8717859999999999</v>
      </c>
      <c r="AH52" s="40">
        <v>1.9756199999999999</v>
      </c>
      <c r="AI52" s="40">
        <v>2.0692949999999999</v>
      </c>
      <c r="AJ52" s="40">
        <v>2.0942829999999999</v>
      </c>
      <c r="AK52" s="40">
        <v>2.1552220000000002</v>
      </c>
      <c r="AL52" s="40">
        <v>2.0993270000000002</v>
      </c>
      <c r="AM52" s="40">
        <v>1.9507490000000001</v>
      </c>
      <c r="AN52" s="40">
        <v>1.656755</v>
      </c>
      <c r="AO52" s="40">
        <v>1.398943</v>
      </c>
      <c r="AP52" s="40">
        <v>75.181709999999995</v>
      </c>
      <c r="AQ52" s="40">
        <v>71.639430000000004</v>
      </c>
      <c r="AR52" s="40">
        <v>70.195700000000002</v>
      </c>
      <c r="AS52" s="40">
        <v>68.905410000000003</v>
      </c>
      <c r="AT52" s="40">
        <v>67.958889999999997</v>
      </c>
      <c r="AU52" s="40">
        <v>67.054860000000005</v>
      </c>
      <c r="AV52" s="40">
        <v>65.967939999999999</v>
      </c>
      <c r="AW52" s="40">
        <v>66.53595</v>
      </c>
      <c r="AX52" s="40">
        <v>70.845259999999996</v>
      </c>
      <c r="AY52" s="40">
        <v>75.928179999999998</v>
      </c>
      <c r="AZ52" s="40">
        <v>80.578209999999999</v>
      </c>
      <c r="BA52" s="40">
        <v>85.162509999999997</v>
      </c>
      <c r="BB52" s="40">
        <v>88.923580000000001</v>
      </c>
      <c r="BC52" s="40">
        <v>91.752589999999998</v>
      </c>
      <c r="BD52" s="40">
        <v>94.021010000000004</v>
      </c>
      <c r="BE52" s="40">
        <v>95.33811</v>
      </c>
      <c r="BF52" s="40">
        <v>96.353639999999999</v>
      </c>
      <c r="BG52" s="40">
        <v>95.625749999999996</v>
      </c>
      <c r="BH52" s="40">
        <v>94.296130000000005</v>
      </c>
      <c r="BI52" s="40">
        <v>91.675330000000002</v>
      </c>
      <c r="BJ52" s="40">
        <v>87.600459999999998</v>
      </c>
      <c r="BK52" s="40">
        <v>84.009569999999997</v>
      </c>
      <c r="BL52" s="40">
        <v>81.264799999999994</v>
      </c>
      <c r="BM52" s="40">
        <v>78.981629999999996</v>
      </c>
      <c r="BN52" s="40">
        <v>-2.0107400000000001E-2</v>
      </c>
      <c r="BO52" s="40">
        <v>-1.2643700000000001E-2</v>
      </c>
      <c r="BP52" s="40">
        <v>1.0625999999999999E-3</v>
      </c>
      <c r="BQ52" s="40">
        <v>2.8959999999999999E-4</v>
      </c>
      <c r="BR52" s="40">
        <v>9.9199999999999999E-5</v>
      </c>
      <c r="BS52" s="40">
        <v>-1.1493E-3</v>
      </c>
      <c r="BT52" s="40">
        <v>-5.5856999999999999E-3</v>
      </c>
      <c r="BU52" s="40">
        <v>-7.8200000000000006E-3</v>
      </c>
      <c r="BV52" s="40">
        <v>-2.3216000000000001E-3</v>
      </c>
      <c r="BW52" s="40">
        <v>-4.0282E-3</v>
      </c>
      <c r="BX52" s="40">
        <v>1.5766E-3</v>
      </c>
      <c r="BY52" s="40">
        <v>4.1082000000000002E-3</v>
      </c>
      <c r="BZ52" s="40">
        <v>1.34E-4</v>
      </c>
      <c r="CA52" s="40">
        <v>-2.4092100000000002E-2</v>
      </c>
      <c r="CB52" s="40">
        <v>0.1167953</v>
      </c>
      <c r="CC52" s="40">
        <v>0.1542943</v>
      </c>
      <c r="CD52" s="40">
        <v>0.16922590000000001</v>
      </c>
      <c r="CE52" s="40">
        <v>0.16639039999999999</v>
      </c>
      <c r="CF52" s="40">
        <v>0.13955600000000001</v>
      </c>
      <c r="CG52" s="40">
        <v>-2.4014299999999999E-2</v>
      </c>
      <c r="CH52" s="40">
        <v>-7.1077399999999999E-2</v>
      </c>
      <c r="CI52" s="40">
        <v>-5.95942E-2</v>
      </c>
      <c r="CJ52" s="40">
        <v>-3.3588800000000002E-2</v>
      </c>
      <c r="CK52" s="40">
        <v>-2.40305E-2</v>
      </c>
      <c r="CL52" s="44">
        <v>1.1600000000000001E-5</v>
      </c>
      <c r="CM52" s="44">
        <v>5.9399999999999999E-6</v>
      </c>
      <c r="CN52" s="44">
        <v>1.55E-6</v>
      </c>
      <c r="CO52" s="44">
        <v>6.6400000000000002E-7</v>
      </c>
      <c r="CP52" s="44">
        <v>1.8300000000000001E-6</v>
      </c>
      <c r="CQ52" s="44">
        <v>6.6800000000000004E-6</v>
      </c>
      <c r="CR52" s="44">
        <v>9.2199999999999998E-6</v>
      </c>
      <c r="CS52" s="44">
        <v>8.2199999999999992E-6</v>
      </c>
      <c r="CT52" s="44">
        <v>9.6399999999999992E-6</v>
      </c>
      <c r="CU52" s="44">
        <v>8.2700000000000004E-6</v>
      </c>
      <c r="CV52" s="44">
        <v>3.4400000000000001E-6</v>
      </c>
      <c r="CW52" s="44">
        <v>1.1799999999999999E-6</v>
      </c>
      <c r="CX52" s="44">
        <v>3.0299999999999998E-6</v>
      </c>
      <c r="CY52" s="44">
        <v>1.7399999999999999E-5</v>
      </c>
      <c r="CZ52" s="44">
        <v>3.3800000000000002E-5</v>
      </c>
      <c r="DA52" s="44">
        <v>4.2700000000000001E-5</v>
      </c>
      <c r="DB52" s="44">
        <v>5.5000000000000002E-5</v>
      </c>
      <c r="DC52" s="44">
        <v>6.3499999999999999E-5</v>
      </c>
      <c r="DD52" s="44">
        <v>6.3200000000000005E-5</v>
      </c>
      <c r="DE52" s="44">
        <v>5.4400000000000001E-5</v>
      </c>
      <c r="DF52" s="44">
        <v>5.0000000000000002E-5</v>
      </c>
      <c r="DG52" s="44">
        <v>4.6600000000000001E-5</v>
      </c>
      <c r="DH52" s="44">
        <v>4.1999999999999998E-5</v>
      </c>
      <c r="DI52" s="44">
        <v>3.4499999999999998E-5</v>
      </c>
      <c r="DJ52" s="44"/>
    </row>
    <row r="53" spans="1:114" s="40" customFormat="1" x14ac:dyDescent="0.25">
      <c r="A53" s="40" t="str">
        <f t="shared" si="0"/>
        <v>All_All_All_All_No_All_44057</v>
      </c>
      <c r="B53" s="40" t="s">
        <v>129</v>
      </c>
      <c r="C53" s="40" t="s">
        <v>160</v>
      </c>
      <c r="D53" s="40" t="s">
        <v>0</v>
      </c>
      <c r="E53" s="40" t="s">
        <v>0</v>
      </c>
      <c r="F53" s="40" t="s">
        <v>0</v>
      </c>
      <c r="G53" s="40" t="s">
        <v>0</v>
      </c>
      <c r="H53" s="40" t="s">
        <v>146</v>
      </c>
      <c r="I53" s="40" t="s">
        <v>0</v>
      </c>
      <c r="J53" s="41">
        <v>44057</v>
      </c>
      <c r="K53" s="42">
        <v>15</v>
      </c>
      <c r="L53" s="40">
        <v>19</v>
      </c>
      <c r="M53" s="43">
        <v>54423</v>
      </c>
      <c r="N53" s="40">
        <v>0</v>
      </c>
      <c r="O53" s="40">
        <v>0</v>
      </c>
      <c r="P53" s="40">
        <v>0</v>
      </c>
      <c r="Q53" s="40">
        <v>0</v>
      </c>
      <c r="R53" s="40">
        <v>1.2106380000000001</v>
      </c>
      <c r="S53" s="40">
        <v>1.060697</v>
      </c>
      <c r="T53" s="40">
        <v>0.95049640000000002</v>
      </c>
      <c r="U53" s="40">
        <v>0.87460590000000005</v>
      </c>
      <c r="V53" s="40">
        <v>0.83917169999999996</v>
      </c>
      <c r="W53" s="40">
        <v>0.82761359999999995</v>
      </c>
      <c r="X53" s="40">
        <v>0.8707298</v>
      </c>
      <c r="Y53" s="40">
        <v>0.95386170000000003</v>
      </c>
      <c r="Z53" s="40">
        <v>1.070276</v>
      </c>
      <c r="AA53" s="40">
        <v>1.2266919999999999</v>
      </c>
      <c r="AB53" s="40">
        <v>1.43849</v>
      </c>
      <c r="AC53" s="40">
        <v>1.695872</v>
      </c>
      <c r="AD53" s="40">
        <v>1.9741340000000001</v>
      </c>
      <c r="AE53" s="40">
        <v>2.2143649999999999</v>
      </c>
      <c r="AF53" s="40">
        <v>2.2507470000000001</v>
      </c>
      <c r="AG53" s="40">
        <v>2.397748</v>
      </c>
      <c r="AH53" s="40">
        <v>2.5300910000000001</v>
      </c>
      <c r="AI53" s="40">
        <v>2.6223800000000002</v>
      </c>
      <c r="AJ53" s="40">
        <v>2.5091420000000002</v>
      </c>
      <c r="AK53" s="40">
        <v>2.58039</v>
      </c>
      <c r="AL53" s="40">
        <v>2.469036</v>
      </c>
      <c r="AM53" s="40">
        <v>2.349062</v>
      </c>
      <c r="AN53" s="40">
        <v>2.0851510000000002</v>
      </c>
      <c r="AO53" s="40">
        <v>1.776024</v>
      </c>
      <c r="AP53" s="40">
        <v>79.405370000000005</v>
      </c>
      <c r="AQ53" s="40">
        <v>75.680859999999996</v>
      </c>
      <c r="AR53" s="40">
        <v>74.787170000000003</v>
      </c>
      <c r="AS53" s="40">
        <v>74.140529999999998</v>
      </c>
      <c r="AT53" s="40">
        <v>73.345150000000004</v>
      </c>
      <c r="AU53" s="40">
        <v>72.7166</v>
      </c>
      <c r="AV53" s="40">
        <v>72.02158</v>
      </c>
      <c r="AW53" s="40">
        <v>72.878770000000003</v>
      </c>
      <c r="AX53" s="40">
        <v>76.23912</v>
      </c>
      <c r="AY53" s="40">
        <v>80.766459999999995</v>
      </c>
      <c r="AZ53" s="40">
        <v>85.264219999999995</v>
      </c>
      <c r="BA53" s="40">
        <v>89.447230000000005</v>
      </c>
      <c r="BB53" s="40">
        <v>93.403440000000003</v>
      </c>
      <c r="BC53" s="40">
        <v>97.050550000000001</v>
      </c>
      <c r="BD53" s="40">
        <v>99.133309999999994</v>
      </c>
      <c r="BE53" s="40">
        <v>100.9753</v>
      </c>
      <c r="BF53" s="40">
        <v>101.9833</v>
      </c>
      <c r="BG53" s="40">
        <v>101.6859</v>
      </c>
      <c r="BH53" s="40">
        <v>100.6438</v>
      </c>
      <c r="BI53" s="40">
        <v>98.162300000000002</v>
      </c>
      <c r="BJ53" s="40">
        <v>93.976159999999993</v>
      </c>
      <c r="BK53" s="40">
        <v>90.076970000000003</v>
      </c>
      <c r="BL53" s="40">
        <v>87.046139999999994</v>
      </c>
      <c r="BM53" s="40">
        <v>84.585660000000004</v>
      </c>
      <c r="BN53" s="40">
        <v>3.0090700000000001E-2</v>
      </c>
      <c r="BO53" s="40">
        <v>2.13612E-2</v>
      </c>
      <c r="BP53" s="40">
        <v>4.2504999999999999E-3</v>
      </c>
      <c r="BQ53" s="40">
        <v>2.7510000000000002E-4</v>
      </c>
      <c r="BR53" s="40">
        <v>-4.1187000000000003E-3</v>
      </c>
      <c r="BS53" s="40">
        <v>8.2167999999999998E-3</v>
      </c>
      <c r="BT53" s="40">
        <v>1.9479999999999999E-4</v>
      </c>
      <c r="BU53" s="40">
        <v>3.1070000000000002E-4</v>
      </c>
      <c r="BV53" s="40">
        <v>-5.6747000000000004E-3</v>
      </c>
      <c r="BW53" s="40">
        <v>-2.1483000000000001E-3</v>
      </c>
      <c r="BX53" s="40">
        <v>2.8284E-3</v>
      </c>
      <c r="BY53" s="40">
        <v>5.2868999999999998E-3</v>
      </c>
      <c r="BZ53" s="40">
        <v>2.6410000000000002E-4</v>
      </c>
      <c r="CA53" s="40">
        <v>-1.3572799999999999E-2</v>
      </c>
      <c r="CB53" s="40">
        <v>0.152112</v>
      </c>
      <c r="CC53" s="40">
        <v>0.2044849</v>
      </c>
      <c r="CD53" s="40">
        <v>0.20565700000000001</v>
      </c>
      <c r="CE53" s="40">
        <v>0.20394039999999999</v>
      </c>
      <c r="CF53" s="40">
        <v>0.27812150000000002</v>
      </c>
      <c r="CG53" s="40">
        <v>7.4490200000000006E-2</v>
      </c>
      <c r="CH53" s="40">
        <v>2.30052E-2</v>
      </c>
      <c r="CI53" s="40">
        <v>-7.4407399999999999E-2</v>
      </c>
      <c r="CJ53" s="40">
        <v>-0.1284632</v>
      </c>
      <c r="CK53" s="40">
        <v>-0.1322585</v>
      </c>
      <c r="CL53" s="44">
        <v>1.45E-5</v>
      </c>
      <c r="CM53" s="44">
        <v>7.96E-6</v>
      </c>
      <c r="CN53" s="44">
        <v>2.26E-6</v>
      </c>
      <c r="CO53" s="44">
        <v>1.1999999999999999E-6</v>
      </c>
      <c r="CP53" s="44">
        <v>2.5600000000000001E-6</v>
      </c>
      <c r="CQ53" s="44">
        <v>8.0800000000000006E-6</v>
      </c>
      <c r="CR53" s="44">
        <v>1.13E-5</v>
      </c>
      <c r="CS53" s="44">
        <v>1.15E-5</v>
      </c>
      <c r="CT53" s="44">
        <v>1.4E-5</v>
      </c>
      <c r="CU53" s="44">
        <v>1.29E-5</v>
      </c>
      <c r="CV53" s="44">
        <v>6.6200000000000001E-6</v>
      </c>
      <c r="CW53" s="44">
        <v>3.41E-6</v>
      </c>
      <c r="CX53" s="44">
        <v>6.5699999999999998E-6</v>
      </c>
      <c r="CY53" s="44">
        <v>2.6599999999999999E-5</v>
      </c>
      <c r="CZ53" s="44">
        <v>4.5099999999999998E-5</v>
      </c>
      <c r="DA53" s="44">
        <v>5.6499999999999998E-5</v>
      </c>
      <c r="DB53" s="44">
        <v>6.8700000000000003E-5</v>
      </c>
      <c r="DC53" s="44">
        <v>7.7999999999999999E-5</v>
      </c>
      <c r="DD53" s="44">
        <v>7.8399999999999995E-5</v>
      </c>
      <c r="DE53" s="44">
        <v>6.5900000000000003E-5</v>
      </c>
      <c r="DF53" s="44">
        <v>6.0099999999999997E-5</v>
      </c>
      <c r="DG53" s="44">
        <v>5.8E-5</v>
      </c>
      <c r="DH53" s="44">
        <v>5.2200000000000002E-5</v>
      </c>
      <c r="DI53" s="44">
        <v>4.2500000000000003E-5</v>
      </c>
      <c r="DJ53" s="44"/>
    </row>
    <row r="54" spans="1:114" s="40" customFormat="1" x14ac:dyDescent="0.25">
      <c r="A54" s="40" t="str">
        <f t="shared" si="0"/>
        <v>All_All_All_All_No_All_44060</v>
      </c>
      <c r="B54" s="40" t="s">
        <v>129</v>
      </c>
      <c r="C54" s="40" t="s">
        <v>160</v>
      </c>
      <c r="D54" s="40" t="s">
        <v>0</v>
      </c>
      <c r="E54" s="40" t="s">
        <v>0</v>
      </c>
      <c r="F54" s="40" t="s">
        <v>0</v>
      </c>
      <c r="G54" s="40" t="s">
        <v>0</v>
      </c>
      <c r="H54" s="40" t="s">
        <v>146</v>
      </c>
      <c r="I54" s="40" t="s">
        <v>0</v>
      </c>
      <c r="J54" s="41">
        <v>44060</v>
      </c>
      <c r="K54" s="42">
        <v>15</v>
      </c>
      <c r="L54" s="40">
        <v>19</v>
      </c>
      <c r="M54" s="43">
        <v>54307</v>
      </c>
      <c r="N54" s="40">
        <v>0</v>
      </c>
      <c r="O54" s="40">
        <v>0</v>
      </c>
      <c r="P54" s="40">
        <v>0</v>
      </c>
      <c r="Q54" s="40">
        <v>0</v>
      </c>
      <c r="R54" s="40">
        <v>1.6035459999999999</v>
      </c>
      <c r="S54" s="40">
        <v>1.4173720000000001</v>
      </c>
      <c r="T54" s="40">
        <v>1.277161</v>
      </c>
      <c r="U54" s="40">
        <v>1.178906</v>
      </c>
      <c r="V54" s="40">
        <v>1.113213</v>
      </c>
      <c r="W54" s="40">
        <v>1.0676680000000001</v>
      </c>
      <c r="X54" s="40">
        <v>1.088822</v>
      </c>
      <c r="Y54" s="40">
        <v>1.1800889999999999</v>
      </c>
      <c r="Z54" s="40">
        <v>1.2894920000000001</v>
      </c>
      <c r="AA54" s="40">
        <v>1.4703280000000001</v>
      </c>
      <c r="AB54" s="40">
        <v>1.7146520000000001</v>
      </c>
      <c r="AC54" s="40">
        <v>1.9628760000000001</v>
      </c>
      <c r="AD54" s="40">
        <v>2.2131910000000001</v>
      </c>
      <c r="AE54" s="40">
        <v>2.3851100000000001</v>
      </c>
      <c r="AF54" s="40">
        <v>2.3401100000000001</v>
      </c>
      <c r="AG54" s="40">
        <v>2.4068070000000001</v>
      </c>
      <c r="AH54" s="40">
        <v>2.4671280000000002</v>
      </c>
      <c r="AI54" s="40">
        <v>2.529074</v>
      </c>
      <c r="AJ54" s="40">
        <v>2.492594</v>
      </c>
      <c r="AK54" s="40">
        <v>2.5918600000000001</v>
      </c>
      <c r="AL54" s="40">
        <v>2.5180790000000002</v>
      </c>
      <c r="AM54" s="40">
        <v>2.3313640000000002</v>
      </c>
      <c r="AN54" s="40">
        <v>2.064765</v>
      </c>
      <c r="AO54" s="40">
        <v>1.7636179999999999</v>
      </c>
      <c r="AP54" s="40">
        <v>81.222399999999993</v>
      </c>
      <c r="AQ54" s="40">
        <v>80.032589999999999</v>
      </c>
      <c r="AR54" s="40">
        <v>78.666600000000003</v>
      </c>
      <c r="AS54" s="40">
        <v>77.653859999999995</v>
      </c>
      <c r="AT54" s="40">
        <v>76.214680000000001</v>
      </c>
      <c r="AU54" s="40">
        <v>75.676739999999995</v>
      </c>
      <c r="AV54" s="40">
        <v>75.154880000000006</v>
      </c>
      <c r="AW54" s="40">
        <v>75.521770000000004</v>
      </c>
      <c r="AX54" s="40">
        <v>78.384900000000002</v>
      </c>
      <c r="AY54" s="40">
        <v>82.367130000000003</v>
      </c>
      <c r="AZ54" s="40">
        <v>86.947590000000005</v>
      </c>
      <c r="BA54" s="40">
        <v>89.607730000000004</v>
      </c>
      <c r="BB54" s="40">
        <v>91.893450000000001</v>
      </c>
      <c r="BC54" s="40">
        <v>93.446629999999999</v>
      </c>
      <c r="BD54" s="40">
        <v>95.303150000000002</v>
      </c>
      <c r="BE54" s="40">
        <v>96.466449999999995</v>
      </c>
      <c r="BF54" s="40">
        <v>96.454480000000004</v>
      </c>
      <c r="BG54" s="40">
        <v>95.138570000000001</v>
      </c>
      <c r="BH54" s="40">
        <v>93.812610000000006</v>
      </c>
      <c r="BI54" s="40">
        <v>91.747630000000001</v>
      </c>
      <c r="BJ54" s="40">
        <v>88.136300000000006</v>
      </c>
      <c r="BK54" s="40">
        <v>85.802189999999996</v>
      </c>
      <c r="BL54" s="40">
        <v>84.224530000000001</v>
      </c>
      <c r="BM54" s="40">
        <v>82.500399999999999</v>
      </c>
      <c r="BN54" s="40">
        <v>-1.50779E-2</v>
      </c>
      <c r="BO54" s="40">
        <v>-5.4616999999999999E-3</v>
      </c>
      <c r="BP54" s="40">
        <v>4.3103999999999998E-3</v>
      </c>
      <c r="BQ54" s="40">
        <v>-6.5110000000000005E-4</v>
      </c>
      <c r="BR54" s="40">
        <v>-2.7426999999999998E-3</v>
      </c>
      <c r="BS54" s="40">
        <v>1.7499999999999998E-5</v>
      </c>
      <c r="BT54" s="40">
        <v>-4.9921000000000002E-3</v>
      </c>
      <c r="BU54" s="40">
        <v>-1.42004E-2</v>
      </c>
      <c r="BV54" s="40">
        <v>-1.08819E-2</v>
      </c>
      <c r="BW54" s="40">
        <v>-1.16338E-2</v>
      </c>
      <c r="BX54" s="40">
        <v>-7.2246000000000003E-3</v>
      </c>
      <c r="BY54" s="40">
        <v>2.4480000000000001E-3</v>
      </c>
      <c r="BZ54" s="40">
        <v>5.1526000000000002E-3</v>
      </c>
      <c r="CA54" s="40">
        <v>-2.45978E-2</v>
      </c>
      <c r="CB54" s="40">
        <v>0.13135379999999999</v>
      </c>
      <c r="CC54" s="40">
        <v>0.17203080000000001</v>
      </c>
      <c r="CD54" s="40">
        <v>0.17994740000000001</v>
      </c>
      <c r="CE54" s="40">
        <v>0.17198769999999999</v>
      </c>
      <c r="CF54" s="40">
        <v>0.14169039999999999</v>
      </c>
      <c r="CG54" s="40">
        <v>-2.9369599999999999E-2</v>
      </c>
      <c r="CH54" s="40">
        <v>-7.6212600000000005E-2</v>
      </c>
      <c r="CI54" s="40">
        <v>-6.18212E-2</v>
      </c>
      <c r="CJ54" s="40">
        <v>-3.2621200000000003E-2</v>
      </c>
      <c r="CK54" s="40">
        <v>-2.0619999999999999E-2</v>
      </c>
      <c r="CL54" s="44">
        <v>1.27E-5</v>
      </c>
      <c r="CM54" s="44">
        <v>6.5899999999999996E-6</v>
      </c>
      <c r="CN54" s="44">
        <v>1.7400000000000001E-6</v>
      </c>
      <c r="CO54" s="44">
        <v>8.0200000000000001E-7</v>
      </c>
      <c r="CP54" s="44">
        <v>2.0700000000000001E-6</v>
      </c>
      <c r="CQ54" s="44">
        <v>7.2400000000000001E-6</v>
      </c>
      <c r="CR54" s="44">
        <v>1.0200000000000001E-5</v>
      </c>
      <c r="CS54" s="44">
        <v>1.0200000000000001E-5</v>
      </c>
      <c r="CT54" s="44">
        <v>1.13E-5</v>
      </c>
      <c r="CU54" s="44">
        <v>9.5300000000000002E-6</v>
      </c>
      <c r="CV54" s="44">
        <v>4.7400000000000004E-6</v>
      </c>
      <c r="CW54" s="44">
        <v>1.6199999999999999E-6</v>
      </c>
      <c r="CX54" s="44">
        <v>3.9500000000000003E-6</v>
      </c>
      <c r="CY54" s="44">
        <v>1.9400000000000001E-5</v>
      </c>
      <c r="CZ54" s="44">
        <v>3.68E-5</v>
      </c>
      <c r="DA54" s="44">
        <v>4.5899999999999998E-5</v>
      </c>
      <c r="DB54" s="44">
        <v>5.7299999999999997E-5</v>
      </c>
      <c r="DC54" s="44">
        <v>6.5199999999999999E-5</v>
      </c>
      <c r="DD54" s="44">
        <v>6.5199999999999999E-5</v>
      </c>
      <c r="DE54" s="44">
        <v>5.5399999999999998E-5</v>
      </c>
      <c r="DF54" s="44">
        <v>4.99E-5</v>
      </c>
      <c r="DG54" s="44">
        <v>4.8199999999999999E-5</v>
      </c>
      <c r="DH54" s="44">
        <v>4.35E-5</v>
      </c>
      <c r="DI54" s="44">
        <v>3.5800000000000003E-5</v>
      </c>
      <c r="DJ54" s="44"/>
    </row>
    <row r="55" spans="1:114" s="40" customFormat="1" x14ac:dyDescent="0.25">
      <c r="A55" s="40" t="str">
        <f t="shared" si="0"/>
        <v>All_All_All_All_No_All_44061</v>
      </c>
      <c r="B55" s="40" t="s">
        <v>129</v>
      </c>
      <c r="C55" s="40" t="s">
        <v>160</v>
      </c>
      <c r="D55" s="40" t="s">
        <v>0</v>
      </c>
      <c r="E55" s="40" t="s">
        <v>0</v>
      </c>
      <c r="F55" s="40" t="s">
        <v>0</v>
      </c>
      <c r="G55" s="40" t="s">
        <v>0</v>
      </c>
      <c r="H55" s="40" t="s">
        <v>146</v>
      </c>
      <c r="I55" s="40" t="s">
        <v>0</v>
      </c>
      <c r="J55" s="41">
        <v>44061</v>
      </c>
      <c r="K55" s="42">
        <v>15</v>
      </c>
      <c r="L55" s="40">
        <v>19</v>
      </c>
      <c r="M55" s="43">
        <v>54240</v>
      </c>
      <c r="N55" s="40">
        <v>0</v>
      </c>
      <c r="O55" s="40">
        <v>0</v>
      </c>
      <c r="P55" s="40">
        <v>0</v>
      </c>
      <c r="Q55" s="40">
        <v>0</v>
      </c>
      <c r="R55" s="40">
        <v>1.5432319999999999</v>
      </c>
      <c r="S55" s="40">
        <v>1.3679330000000001</v>
      </c>
      <c r="T55" s="40">
        <v>1.238076</v>
      </c>
      <c r="U55" s="40">
        <v>1.1393610000000001</v>
      </c>
      <c r="V55" s="40">
        <v>1.0809530000000001</v>
      </c>
      <c r="W55" s="40">
        <v>1.0417240000000001</v>
      </c>
      <c r="X55" s="40">
        <v>1.0700499999999999</v>
      </c>
      <c r="Y55" s="40">
        <v>1.148166</v>
      </c>
      <c r="Z55" s="40">
        <v>1.260653</v>
      </c>
      <c r="AA55" s="40">
        <v>1.4215960000000001</v>
      </c>
      <c r="AB55" s="40">
        <v>1.6626190000000001</v>
      </c>
      <c r="AC55" s="40">
        <v>1.933317</v>
      </c>
      <c r="AD55" s="40">
        <v>2.1829290000000001</v>
      </c>
      <c r="AE55" s="40">
        <v>2.4186909999999999</v>
      </c>
      <c r="AF55" s="40">
        <v>2.4002349999999999</v>
      </c>
      <c r="AG55" s="40">
        <v>2.4978310000000001</v>
      </c>
      <c r="AH55" s="40">
        <v>2.5994709999999999</v>
      </c>
      <c r="AI55" s="40">
        <v>2.6289470000000001</v>
      </c>
      <c r="AJ55" s="40">
        <v>2.588117</v>
      </c>
      <c r="AK55" s="40">
        <v>2.6730230000000001</v>
      </c>
      <c r="AL55" s="40">
        <v>2.5778880000000002</v>
      </c>
      <c r="AM55" s="40">
        <v>2.391651</v>
      </c>
      <c r="AN55" s="40">
        <v>2.0900810000000001</v>
      </c>
      <c r="AO55" s="40">
        <v>1.7970809999999999</v>
      </c>
      <c r="AP55" s="40">
        <v>80.849410000000006</v>
      </c>
      <c r="AQ55" s="40">
        <v>78.949719999999999</v>
      </c>
      <c r="AR55" s="40">
        <v>77.442009999999996</v>
      </c>
      <c r="AS55" s="40">
        <v>76.607799999999997</v>
      </c>
      <c r="AT55" s="40">
        <v>75.763319999999993</v>
      </c>
      <c r="AU55" s="40">
        <v>74.840549999999993</v>
      </c>
      <c r="AV55" s="40">
        <v>74.014660000000006</v>
      </c>
      <c r="AW55" s="40">
        <v>74.010530000000003</v>
      </c>
      <c r="AX55" s="40">
        <v>76.896929999999998</v>
      </c>
      <c r="AY55" s="40">
        <v>81.577799999999996</v>
      </c>
      <c r="AZ55" s="40">
        <v>85.8446</v>
      </c>
      <c r="BA55" s="40">
        <v>89.845939999999999</v>
      </c>
      <c r="BB55" s="40">
        <v>93.0625</v>
      </c>
      <c r="BC55" s="40">
        <v>96.076840000000004</v>
      </c>
      <c r="BD55" s="40">
        <v>98.24409</v>
      </c>
      <c r="BE55" s="40">
        <v>99.484920000000002</v>
      </c>
      <c r="BF55" s="40">
        <v>99.698260000000005</v>
      </c>
      <c r="BG55" s="40">
        <v>99.088139999999996</v>
      </c>
      <c r="BH55" s="40">
        <v>97.519679999999994</v>
      </c>
      <c r="BI55" s="40">
        <v>94.576899999999995</v>
      </c>
      <c r="BJ55" s="40">
        <v>90.223950000000002</v>
      </c>
      <c r="BK55" s="40">
        <v>87.741209999999995</v>
      </c>
      <c r="BL55" s="40">
        <v>85.231319999999997</v>
      </c>
      <c r="BM55" s="40">
        <v>82.635890000000003</v>
      </c>
      <c r="BN55" s="40">
        <v>-1.5087400000000001E-2</v>
      </c>
      <c r="BO55" s="40">
        <v>-6.8415000000000004E-3</v>
      </c>
      <c r="BP55" s="40">
        <v>3.7122000000000001E-3</v>
      </c>
      <c r="BQ55" s="40">
        <v>-5.3450000000000004E-4</v>
      </c>
      <c r="BR55" s="40">
        <v>-2.7439999999999999E-3</v>
      </c>
      <c r="BS55" s="40">
        <v>-1.47E-5</v>
      </c>
      <c r="BT55" s="40">
        <v>-4.9299000000000001E-3</v>
      </c>
      <c r="BU55" s="40">
        <v>-1.2937499999999999E-2</v>
      </c>
      <c r="BV55" s="40">
        <v>-9.0594999999999998E-3</v>
      </c>
      <c r="BW55" s="40">
        <v>-1.10134E-2</v>
      </c>
      <c r="BX55" s="40">
        <v>-5.7819999999999998E-3</v>
      </c>
      <c r="BY55" s="40">
        <v>2.6093000000000002E-3</v>
      </c>
      <c r="BZ55" s="40">
        <v>5.0181000000000002E-3</v>
      </c>
      <c r="CA55" s="40">
        <v>-2.4813700000000001E-2</v>
      </c>
      <c r="CB55" s="40">
        <v>0.13865459999999999</v>
      </c>
      <c r="CC55" s="40">
        <v>0.17907310000000001</v>
      </c>
      <c r="CD55" s="40">
        <v>0.1880587</v>
      </c>
      <c r="CE55" s="40">
        <v>0.1797811</v>
      </c>
      <c r="CF55" s="40">
        <v>0.14546519999999999</v>
      </c>
      <c r="CG55" s="40">
        <v>-3.5143599999999997E-2</v>
      </c>
      <c r="CH55" s="40">
        <v>-8.0196000000000003E-2</v>
      </c>
      <c r="CI55" s="40">
        <v>-6.3534599999999997E-2</v>
      </c>
      <c r="CJ55" s="40">
        <v>-3.2298899999999998E-2</v>
      </c>
      <c r="CK55" s="40">
        <v>-1.9994600000000001E-2</v>
      </c>
      <c r="CL55" s="44">
        <v>1.2500000000000001E-5</v>
      </c>
      <c r="CM55" s="44">
        <v>6.3600000000000001E-6</v>
      </c>
      <c r="CN55" s="44">
        <v>1.68E-6</v>
      </c>
      <c r="CO55" s="44">
        <v>7.7899999999999997E-7</v>
      </c>
      <c r="CP55" s="44">
        <v>2.0899999999999999E-6</v>
      </c>
      <c r="CQ55" s="44">
        <v>6.9999999999999999E-6</v>
      </c>
      <c r="CR55" s="44">
        <v>9.7899999999999994E-6</v>
      </c>
      <c r="CS55" s="44">
        <v>9.6500000000000008E-6</v>
      </c>
      <c r="CT55" s="44">
        <v>1.0900000000000001E-5</v>
      </c>
      <c r="CU55" s="44">
        <v>9.1200000000000008E-6</v>
      </c>
      <c r="CV55" s="44">
        <v>4.3100000000000002E-6</v>
      </c>
      <c r="CW55" s="44">
        <v>1.5099999999999999E-6</v>
      </c>
      <c r="CX55" s="44">
        <v>3.6899999999999998E-6</v>
      </c>
      <c r="CY55" s="44">
        <v>1.91E-5</v>
      </c>
      <c r="CZ55" s="44">
        <v>3.6900000000000002E-5</v>
      </c>
      <c r="DA55" s="44">
        <v>4.57E-5</v>
      </c>
      <c r="DB55" s="44">
        <v>5.7800000000000002E-5</v>
      </c>
      <c r="DC55" s="44">
        <v>6.58E-5</v>
      </c>
      <c r="DD55" s="44">
        <v>6.5400000000000004E-5</v>
      </c>
      <c r="DE55" s="44">
        <v>5.5000000000000002E-5</v>
      </c>
      <c r="DF55" s="44">
        <v>4.9299999999999999E-5</v>
      </c>
      <c r="DG55" s="44">
        <v>4.8099999999999997E-5</v>
      </c>
      <c r="DH55" s="44">
        <v>4.3300000000000002E-5</v>
      </c>
      <c r="DI55" s="44">
        <v>3.5599999999999998E-5</v>
      </c>
      <c r="DJ55" s="44"/>
    </row>
    <row r="56" spans="1:114" s="40" customFormat="1" x14ac:dyDescent="0.25">
      <c r="A56" s="40" t="str">
        <f t="shared" si="0"/>
        <v>All_All_All_All_No_All_44062</v>
      </c>
      <c r="B56" s="40" t="s">
        <v>129</v>
      </c>
      <c r="C56" s="40" t="s">
        <v>160</v>
      </c>
      <c r="D56" s="40" t="s">
        <v>0</v>
      </c>
      <c r="E56" s="40" t="s">
        <v>0</v>
      </c>
      <c r="F56" s="40" t="s">
        <v>0</v>
      </c>
      <c r="G56" s="40" t="s">
        <v>0</v>
      </c>
      <c r="H56" s="40" t="s">
        <v>146</v>
      </c>
      <c r="I56" s="40" t="s">
        <v>0</v>
      </c>
      <c r="J56" s="41">
        <v>44062</v>
      </c>
      <c r="K56" s="42">
        <v>15</v>
      </c>
      <c r="L56" s="40">
        <v>19</v>
      </c>
      <c r="M56" s="43">
        <v>54188</v>
      </c>
      <c r="N56" s="40">
        <v>0</v>
      </c>
      <c r="O56" s="40">
        <v>0</v>
      </c>
      <c r="P56" s="40">
        <v>0</v>
      </c>
      <c r="Q56" s="40">
        <v>0</v>
      </c>
      <c r="R56" s="40">
        <v>1.567126</v>
      </c>
      <c r="S56" s="40">
        <v>1.3853470000000001</v>
      </c>
      <c r="T56" s="40">
        <v>1.2509490000000001</v>
      </c>
      <c r="U56" s="40">
        <v>1.1484110000000001</v>
      </c>
      <c r="V56" s="40">
        <v>1.0884100000000001</v>
      </c>
      <c r="W56" s="40">
        <v>1.052538</v>
      </c>
      <c r="X56" s="40">
        <v>1.0637289999999999</v>
      </c>
      <c r="Y56" s="40">
        <v>1.123586</v>
      </c>
      <c r="Z56" s="40">
        <v>1.201349</v>
      </c>
      <c r="AA56" s="40">
        <v>1.30202</v>
      </c>
      <c r="AB56" s="40">
        <v>1.471732</v>
      </c>
      <c r="AC56" s="40">
        <v>1.697193</v>
      </c>
      <c r="AD56" s="40">
        <v>1.9319459999999999</v>
      </c>
      <c r="AE56" s="40">
        <v>2.0866980000000002</v>
      </c>
      <c r="AF56" s="40">
        <v>2.0685199999999999</v>
      </c>
      <c r="AG56" s="40">
        <v>2.1300119999999998</v>
      </c>
      <c r="AH56" s="40">
        <v>2.2026910000000002</v>
      </c>
      <c r="AI56" s="40">
        <v>2.2453099999999999</v>
      </c>
      <c r="AJ56" s="40">
        <v>2.1773479999999998</v>
      </c>
      <c r="AK56" s="40">
        <v>2.1988020000000001</v>
      </c>
      <c r="AL56" s="40">
        <v>2.1162450000000002</v>
      </c>
      <c r="AM56" s="40">
        <v>1.929295</v>
      </c>
      <c r="AN56" s="40">
        <v>1.658185</v>
      </c>
      <c r="AO56" s="40">
        <v>1.4059649999999999</v>
      </c>
      <c r="AP56" s="40">
        <v>78.475239999999999</v>
      </c>
      <c r="AQ56" s="40">
        <v>79.386539999999997</v>
      </c>
      <c r="AR56" s="40">
        <v>78.347729999999999</v>
      </c>
      <c r="AS56" s="40">
        <v>76.948549999999997</v>
      </c>
      <c r="AT56" s="40">
        <v>75.560040000000001</v>
      </c>
      <c r="AU56" s="40">
        <v>74.798659999999998</v>
      </c>
      <c r="AV56" s="40">
        <v>73.666439999999994</v>
      </c>
      <c r="AW56" s="40">
        <v>73.611949999999993</v>
      </c>
      <c r="AX56" s="40">
        <v>76.050259999999994</v>
      </c>
      <c r="AY56" s="40">
        <v>80.144739999999999</v>
      </c>
      <c r="AZ56" s="40">
        <v>84.541650000000004</v>
      </c>
      <c r="BA56" s="40">
        <v>88.998990000000006</v>
      </c>
      <c r="BB56" s="40">
        <v>92.383610000000004</v>
      </c>
      <c r="BC56" s="40">
        <v>94.573779999999999</v>
      </c>
      <c r="BD56" s="40">
        <v>95.971279999999993</v>
      </c>
      <c r="BE56" s="40">
        <v>96.593279999999993</v>
      </c>
      <c r="BF56" s="40">
        <v>96.576809999999995</v>
      </c>
      <c r="BG56" s="40">
        <v>95.264439999999993</v>
      </c>
      <c r="BH56" s="40">
        <v>92.908010000000004</v>
      </c>
      <c r="BI56" s="40">
        <v>89.02704</v>
      </c>
      <c r="BJ56" s="40">
        <v>84.82423</v>
      </c>
      <c r="BK56" s="40">
        <v>82.043340000000001</v>
      </c>
      <c r="BL56" s="40">
        <v>79.857029999999995</v>
      </c>
      <c r="BM56" s="40">
        <v>77.947640000000007</v>
      </c>
      <c r="BN56" s="40">
        <v>-1.7265599999999999E-2</v>
      </c>
      <c r="BO56" s="40">
        <v>-4.9591000000000001E-3</v>
      </c>
      <c r="BP56" s="40">
        <v>5.0055000000000004E-3</v>
      </c>
      <c r="BQ56" s="40">
        <v>-8.0429999999999998E-4</v>
      </c>
      <c r="BR56" s="40">
        <v>-3.4521999999999999E-3</v>
      </c>
      <c r="BS56" s="40">
        <v>3.48E-4</v>
      </c>
      <c r="BT56" s="40">
        <v>-4.7650000000000001E-3</v>
      </c>
      <c r="BU56" s="40">
        <v>-1.42858E-2</v>
      </c>
      <c r="BV56" s="40">
        <v>-9.2102999999999994E-3</v>
      </c>
      <c r="BW56" s="40">
        <v>-9.5002999999999997E-3</v>
      </c>
      <c r="BX56" s="40">
        <v>-4.0438000000000002E-3</v>
      </c>
      <c r="BY56" s="40">
        <v>2.7988000000000002E-3</v>
      </c>
      <c r="BZ56" s="40">
        <v>4.2414999999999996E-3</v>
      </c>
      <c r="CA56" s="40">
        <v>-2.45189E-2</v>
      </c>
      <c r="CB56" s="40">
        <v>0.1288599</v>
      </c>
      <c r="CC56" s="40">
        <v>0.1646166</v>
      </c>
      <c r="CD56" s="40">
        <v>0.17364019999999999</v>
      </c>
      <c r="CE56" s="40">
        <v>0.16777739999999999</v>
      </c>
      <c r="CF56" s="40">
        <v>0.13852349999999999</v>
      </c>
      <c r="CG56" s="40">
        <v>-1.82043E-2</v>
      </c>
      <c r="CH56" s="40">
        <v>-6.4758300000000005E-2</v>
      </c>
      <c r="CI56" s="40">
        <v>-5.7933400000000003E-2</v>
      </c>
      <c r="CJ56" s="40">
        <v>-3.3964800000000003E-2</v>
      </c>
      <c r="CK56" s="40">
        <v>-2.4795299999999999E-2</v>
      </c>
      <c r="CL56" s="44">
        <v>1.24E-5</v>
      </c>
      <c r="CM56" s="44">
        <v>6.6800000000000004E-6</v>
      </c>
      <c r="CN56" s="44">
        <v>1.88E-6</v>
      </c>
      <c r="CO56" s="44">
        <v>8.8800000000000001E-7</v>
      </c>
      <c r="CP56" s="44">
        <v>2.3199999999999998E-6</v>
      </c>
      <c r="CQ56" s="44">
        <v>7.6399999999999997E-6</v>
      </c>
      <c r="CR56" s="44">
        <v>1.15E-5</v>
      </c>
      <c r="CS56" s="44">
        <v>1.08E-5</v>
      </c>
      <c r="CT56" s="44">
        <v>1.19E-5</v>
      </c>
      <c r="CU56" s="44">
        <v>9.3600000000000002E-6</v>
      </c>
      <c r="CV56" s="44">
        <v>4.69E-6</v>
      </c>
      <c r="CW56" s="44">
        <v>1.5999999999999999E-6</v>
      </c>
      <c r="CX56" s="44">
        <v>3.6799999999999999E-6</v>
      </c>
      <c r="CY56" s="44">
        <v>1.88E-5</v>
      </c>
      <c r="CZ56" s="44">
        <v>3.5899999999999998E-5</v>
      </c>
      <c r="DA56" s="44">
        <v>4.3999999999999999E-5</v>
      </c>
      <c r="DB56" s="44">
        <v>5.5300000000000002E-5</v>
      </c>
      <c r="DC56" s="44">
        <v>6.3100000000000002E-5</v>
      </c>
      <c r="DD56" s="44">
        <v>6.3200000000000005E-5</v>
      </c>
      <c r="DE56" s="44">
        <v>5.4200000000000003E-5</v>
      </c>
      <c r="DF56" s="44">
        <v>4.8900000000000003E-5</v>
      </c>
      <c r="DG56" s="44">
        <v>4.7500000000000003E-5</v>
      </c>
      <c r="DH56" s="44">
        <v>4.35E-5</v>
      </c>
      <c r="DI56" s="44">
        <v>3.6100000000000003E-5</v>
      </c>
      <c r="DJ56" s="44"/>
    </row>
    <row r="57" spans="1:114" s="40" customFormat="1" x14ac:dyDescent="0.25">
      <c r="A57" s="40" t="str">
        <f t="shared" si="0"/>
        <v>All_All_All_All_No_All_44080</v>
      </c>
      <c r="B57" s="40" t="s">
        <v>129</v>
      </c>
      <c r="C57" s="40" t="s">
        <v>160</v>
      </c>
      <c r="D57" s="40" t="s">
        <v>0</v>
      </c>
      <c r="E57" s="40" t="s">
        <v>0</v>
      </c>
      <c r="F57" s="40" t="s">
        <v>0</v>
      </c>
      <c r="G57" s="40" t="s">
        <v>0</v>
      </c>
      <c r="H57" s="40" t="s">
        <v>146</v>
      </c>
      <c r="I57" s="40" t="s">
        <v>0</v>
      </c>
      <c r="J57" s="41">
        <v>44080</v>
      </c>
      <c r="K57" s="42">
        <v>15</v>
      </c>
      <c r="L57" s="40">
        <v>19</v>
      </c>
      <c r="M57" s="43">
        <v>53757</v>
      </c>
      <c r="N57" s="40">
        <v>0</v>
      </c>
      <c r="O57" s="40">
        <v>0</v>
      </c>
      <c r="P57" s="40">
        <v>0</v>
      </c>
      <c r="Q57" s="40">
        <v>0</v>
      </c>
      <c r="R57" s="40">
        <v>1.304057</v>
      </c>
      <c r="S57" s="40">
        <v>1.1585030000000001</v>
      </c>
      <c r="T57" s="40">
        <v>1.0308010000000001</v>
      </c>
      <c r="U57" s="40">
        <v>0.94597120000000001</v>
      </c>
      <c r="V57" s="40">
        <v>0.88405460000000002</v>
      </c>
      <c r="W57" s="40">
        <v>0.85056830000000005</v>
      </c>
      <c r="X57" s="40">
        <v>0.85655119999999996</v>
      </c>
      <c r="Y57" s="40">
        <v>0.92352489999999998</v>
      </c>
      <c r="Z57" s="40">
        <v>1.062867</v>
      </c>
      <c r="AA57" s="40">
        <v>1.2489870000000001</v>
      </c>
      <c r="AB57" s="40">
        <v>1.5084310000000001</v>
      </c>
      <c r="AC57" s="40">
        <v>1.7581979999999999</v>
      </c>
      <c r="AD57" s="40">
        <v>2.0789439999999999</v>
      </c>
      <c r="AE57" s="40">
        <v>2.3395359999999998</v>
      </c>
      <c r="AF57" s="40">
        <v>2.3650500000000001</v>
      </c>
      <c r="AG57" s="40">
        <v>2.4888729999999999</v>
      </c>
      <c r="AH57" s="40">
        <v>2.5700210000000001</v>
      </c>
      <c r="AI57" s="40">
        <v>2.5885850000000001</v>
      </c>
      <c r="AJ57" s="40">
        <v>2.5266690000000001</v>
      </c>
      <c r="AK57" s="40">
        <v>2.5358420000000002</v>
      </c>
      <c r="AL57" s="40">
        <v>2.4344579999999998</v>
      </c>
      <c r="AM57" s="40">
        <v>2.223185</v>
      </c>
      <c r="AN57" s="40">
        <v>1.938958</v>
      </c>
      <c r="AO57" s="40">
        <v>1.6849419999999999</v>
      </c>
      <c r="AP57" s="40">
        <v>80.416070000000005</v>
      </c>
      <c r="AQ57" s="40">
        <v>77.319270000000003</v>
      </c>
      <c r="AR57" s="40">
        <v>76.003069999999994</v>
      </c>
      <c r="AS57" s="40">
        <v>74.831850000000003</v>
      </c>
      <c r="AT57" s="40">
        <v>73.782129999999995</v>
      </c>
      <c r="AU57" s="40">
        <v>72.808490000000006</v>
      </c>
      <c r="AV57" s="40">
        <v>71.84657</v>
      </c>
      <c r="AW57" s="40">
        <v>71.461979999999997</v>
      </c>
      <c r="AX57" s="40">
        <v>74.090419999999995</v>
      </c>
      <c r="AY57" s="40">
        <v>81.210049999999995</v>
      </c>
      <c r="AZ57" s="40">
        <v>84.641069999999999</v>
      </c>
      <c r="BA57" s="40">
        <v>90.034300000000002</v>
      </c>
      <c r="BB57" s="40">
        <v>94.515730000000005</v>
      </c>
      <c r="BC57" s="40">
        <v>98.246250000000003</v>
      </c>
      <c r="BD57" s="40">
        <v>101.5167</v>
      </c>
      <c r="BE57" s="40">
        <v>103.63979999999999</v>
      </c>
      <c r="BF57" s="40">
        <v>104.70059999999999</v>
      </c>
      <c r="BG57" s="40">
        <v>104.02679999999999</v>
      </c>
      <c r="BH57" s="40">
        <v>102.0249</v>
      </c>
      <c r="BI57" s="40">
        <v>98.05883</v>
      </c>
      <c r="BJ57" s="40">
        <v>92.542490000000001</v>
      </c>
      <c r="BK57" s="40">
        <v>89.023039999999995</v>
      </c>
      <c r="BL57" s="40">
        <v>86.015889999999999</v>
      </c>
      <c r="BM57" s="40">
        <v>83.325379999999996</v>
      </c>
      <c r="BN57" s="40">
        <v>-1.6093300000000001E-2</v>
      </c>
      <c r="BO57" s="40">
        <v>-8.8544999999999995E-3</v>
      </c>
      <c r="BP57" s="40">
        <v>2.8308999999999999E-3</v>
      </c>
      <c r="BQ57" s="40">
        <v>-2.4020000000000001E-4</v>
      </c>
      <c r="BR57" s="40">
        <v>-1.6313E-3</v>
      </c>
      <c r="BS57" s="40">
        <v>-4.9950000000000005E-4</v>
      </c>
      <c r="BT57" s="40">
        <v>-5.2366000000000001E-3</v>
      </c>
      <c r="BU57" s="40">
        <v>-1.04514E-2</v>
      </c>
      <c r="BV57" s="40">
        <v>-4.3782999999999999E-3</v>
      </c>
      <c r="BW57" s="40">
        <v>-8.9908000000000002E-3</v>
      </c>
      <c r="BX57" s="40">
        <v>-2.9547000000000002E-3</v>
      </c>
      <c r="BY57" s="40">
        <v>2.8476E-3</v>
      </c>
      <c r="BZ57" s="40">
        <v>5.7077999999999999E-3</v>
      </c>
      <c r="CA57" s="40">
        <v>-2.5201600000000001E-2</v>
      </c>
      <c r="CB57" s="40">
        <v>0.14979429999999999</v>
      </c>
      <c r="CC57" s="40">
        <v>0.19456660000000001</v>
      </c>
      <c r="CD57" s="40">
        <v>0.2024329</v>
      </c>
      <c r="CE57" s="40">
        <v>0.18999360000000001</v>
      </c>
      <c r="CF57" s="40">
        <v>0.1500678</v>
      </c>
      <c r="CG57" s="40">
        <v>-4.3155499999999999E-2</v>
      </c>
      <c r="CH57" s="40">
        <v>-8.4968100000000005E-2</v>
      </c>
      <c r="CI57" s="40">
        <v>-6.4060099999999995E-2</v>
      </c>
      <c r="CJ57" s="40">
        <v>-3.2286200000000001E-2</v>
      </c>
      <c r="CK57" s="40">
        <v>-2.0338800000000001E-2</v>
      </c>
      <c r="CL57" s="44">
        <v>1.22E-5</v>
      </c>
      <c r="CM57" s="44">
        <v>6.1399999999999997E-6</v>
      </c>
      <c r="CN57" s="44">
        <v>1.5799999999999999E-6</v>
      </c>
      <c r="CO57" s="44">
        <v>6.9400000000000005E-7</v>
      </c>
      <c r="CP57" s="44">
        <v>1.9E-6</v>
      </c>
      <c r="CQ57" s="44">
        <v>6.63E-6</v>
      </c>
      <c r="CR57" s="44">
        <v>8.8200000000000003E-6</v>
      </c>
      <c r="CS57" s="44">
        <v>8.6400000000000003E-6</v>
      </c>
      <c r="CT57" s="44">
        <v>9.8300000000000008E-6</v>
      </c>
      <c r="CU57" s="44">
        <v>8.4400000000000005E-6</v>
      </c>
      <c r="CV57" s="44">
        <v>3.67E-6</v>
      </c>
      <c r="CW57" s="44">
        <v>1.37E-6</v>
      </c>
      <c r="CX57" s="44">
        <v>3.63E-6</v>
      </c>
      <c r="CY57" s="44">
        <v>1.95E-5</v>
      </c>
      <c r="CZ57" s="44">
        <v>3.8000000000000002E-5</v>
      </c>
      <c r="DA57" s="44">
        <v>4.7599999999999998E-5</v>
      </c>
      <c r="DB57" s="44">
        <v>5.9899999999999999E-5</v>
      </c>
      <c r="DC57" s="44">
        <v>6.7999999999999999E-5</v>
      </c>
      <c r="DD57" s="44">
        <v>6.7100000000000005E-5</v>
      </c>
      <c r="DE57" s="44">
        <v>5.5699999999999999E-5</v>
      </c>
      <c r="DF57" s="44">
        <v>4.9599999999999999E-5</v>
      </c>
      <c r="DG57" s="44">
        <v>4.7700000000000001E-5</v>
      </c>
      <c r="DH57" s="44">
        <v>4.2400000000000001E-5</v>
      </c>
      <c r="DI57" s="44">
        <v>3.4400000000000003E-5</v>
      </c>
      <c r="DJ57" s="44"/>
    </row>
    <row r="58" spans="1:114" s="40" customFormat="1" x14ac:dyDescent="0.25">
      <c r="A58" s="40" t="str">
        <f t="shared" si="0"/>
        <v>All_All_All_All_Yes_All_44006</v>
      </c>
      <c r="B58" s="40" t="s">
        <v>129</v>
      </c>
      <c r="C58" s="40" t="s">
        <v>161</v>
      </c>
      <c r="D58" s="40" t="s">
        <v>0</v>
      </c>
      <c r="E58" s="40" t="s">
        <v>0</v>
      </c>
      <c r="F58" s="40" t="s">
        <v>0</v>
      </c>
      <c r="G58" s="40" t="s">
        <v>0</v>
      </c>
      <c r="H58" s="40" t="s">
        <v>147</v>
      </c>
      <c r="I58" s="40" t="s">
        <v>0</v>
      </c>
      <c r="J58" s="41">
        <v>44006</v>
      </c>
      <c r="K58" s="42">
        <v>15</v>
      </c>
      <c r="L58" s="40">
        <v>19</v>
      </c>
      <c r="M58" s="43">
        <v>10107</v>
      </c>
      <c r="N58" s="40">
        <v>0</v>
      </c>
      <c r="O58" s="40">
        <v>0</v>
      </c>
      <c r="P58" s="40">
        <v>0</v>
      </c>
      <c r="Q58" s="40">
        <v>0</v>
      </c>
      <c r="R58" s="40">
        <v>0.9579664</v>
      </c>
      <c r="S58" s="40">
        <v>0.80776320000000001</v>
      </c>
      <c r="T58" s="40">
        <v>0.71007549999999997</v>
      </c>
      <c r="U58" s="40">
        <v>0.6481344</v>
      </c>
      <c r="V58" s="40">
        <v>0.63374410000000003</v>
      </c>
      <c r="W58" s="40">
        <v>0.64014420000000005</v>
      </c>
      <c r="X58" s="40">
        <v>0.69010839999999996</v>
      </c>
      <c r="Y58" s="40">
        <v>0.77462520000000001</v>
      </c>
      <c r="Z58" s="40">
        <v>0.87493810000000005</v>
      </c>
      <c r="AA58" s="40">
        <v>0.96077380000000001</v>
      </c>
      <c r="AB58" s="40">
        <v>1.095852</v>
      </c>
      <c r="AC58" s="40">
        <v>1.3055079999999999</v>
      </c>
      <c r="AD58" s="40">
        <v>1.4932240000000001</v>
      </c>
      <c r="AE58" s="40">
        <v>1.6867799999999999</v>
      </c>
      <c r="AF58" s="40">
        <v>1.5197320000000001</v>
      </c>
      <c r="AG58" s="40">
        <v>1.652898</v>
      </c>
      <c r="AH58" s="40">
        <v>1.791328</v>
      </c>
      <c r="AI58" s="40">
        <v>1.909721</v>
      </c>
      <c r="AJ58" s="40">
        <v>2.127278</v>
      </c>
      <c r="AK58" s="40">
        <v>2.5542609999999999</v>
      </c>
      <c r="AL58" s="40">
        <v>2.270629</v>
      </c>
      <c r="AM58" s="40">
        <v>1.9657819999999999</v>
      </c>
      <c r="AN58" s="40">
        <v>1.596276</v>
      </c>
      <c r="AO58" s="40">
        <v>1.2584040000000001</v>
      </c>
      <c r="AP58" s="40">
        <v>75.454570000000004</v>
      </c>
      <c r="AQ58" s="40">
        <v>73.005219999999994</v>
      </c>
      <c r="AR58" s="40">
        <v>71.278080000000003</v>
      </c>
      <c r="AS58" s="40">
        <v>69.799319999999994</v>
      </c>
      <c r="AT58" s="40">
        <v>68.935839999999999</v>
      </c>
      <c r="AU58" s="40">
        <v>68.01052</v>
      </c>
      <c r="AV58" s="40">
        <v>67.580470000000005</v>
      </c>
      <c r="AW58" s="40">
        <v>68.282039999999995</v>
      </c>
      <c r="AX58" s="40">
        <v>72.051060000000007</v>
      </c>
      <c r="AY58" s="40">
        <v>76.089420000000004</v>
      </c>
      <c r="AZ58" s="40">
        <v>79.472890000000007</v>
      </c>
      <c r="BA58" s="40">
        <v>83.494829999999993</v>
      </c>
      <c r="BB58" s="40">
        <v>86.670810000000003</v>
      </c>
      <c r="BC58" s="40">
        <v>89.811459999999997</v>
      </c>
      <c r="BD58" s="40">
        <v>92.570760000000007</v>
      </c>
      <c r="BE58" s="40">
        <v>94.70872</v>
      </c>
      <c r="BF58" s="40">
        <v>95.687780000000004</v>
      </c>
      <c r="BG58" s="40">
        <v>95.697829999999996</v>
      </c>
      <c r="BH58" s="40">
        <v>94.944429999999997</v>
      </c>
      <c r="BI58" s="40">
        <v>92.532179999999997</v>
      </c>
      <c r="BJ58" s="40">
        <v>88.274079999999998</v>
      </c>
      <c r="BK58" s="40">
        <v>84.112629999999996</v>
      </c>
      <c r="BL58" s="40">
        <v>80.626050000000006</v>
      </c>
      <c r="BM58" s="40">
        <v>78.060789999999997</v>
      </c>
      <c r="BN58" s="40">
        <v>-2.2864200000000001E-2</v>
      </c>
      <c r="BO58" s="40">
        <v>-1.28862E-2</v>
      </c>
      <c r="BP58" s="40">
        <v>-2.2709000000000002E-3</v>
      </c>
      <c r="BQ58" s="40">
        <v>2.4367E-3</v>
      </c>
      <c r="BR58" s="40">
        <v>9.703E-4</v>
      </c>
      <c r="BS58" s="40">
        <v>-3.7892999999999998E-3</v>
      </c>
      <c r="BT58" s="40">
        <v>-1.28953E-2</v>
      </c>
      <c r="BU58" s="40">
        <v>-1.7736700000000001E-2</v>
      </c>
      <c r="BV58" s="40">
        <v>-1.34322E-2</v>
      </c>
      <c r="BW58" s="40">
        <v>-4.5916999999999998E-3</v>
      </c>
      <c r="BX58" s="40">
        <v>1.52175E-2</v>
      </c>
      <c r="BY58" s="40">
        <v>1.4120000000000001E-2</v>
      </c>
      <c r="BZ58" s="40">
        <v>-1.9868299999999998E-2</v>
      </c>
      <c r="CA58" s="40">
        <v>-8.4863599999999997E-2</v>
      </c>
      <c r="CB58" s="40">
        <v>0.24733279999999999</v>
      </c>
      <c r="CC58" s="40">
        <v>0.35435430000000001</v>
      </c>
      <c r="CD58" s="40">
        <v>0.40440100000000001</v>
      </c>
      <c r="CE58" s="40">
        <v>0.4331681</v>
      </c>
      <c r="CF58" s="40">
        <v>0.2034705</v>
      </c>
      <c r="CG58" s="40">
        <v>-0.3467982</v>
      </c>
      <c r="CH58" s="40">
        <v>-0.32533570000000001</v>
      </c>
      <c r="CI58" s="40">
        <v>-0.2093952</v>
      </c>
      <c r="CJ58" s="40">
        <v>-0.1142609</v>
      </c>
      <c r="CK58" s="40">
        <v>-6.7434999999999995E-2</v>
      </c>
      <c r="CL58" s="44">
        <v>2.9699999999999999E-6</v>
      </c>
      <c r="CM58" s="44">
        <v>1.7600000000000001E-6</v>
      </c>
      <c r="CN58" s="44">
        <v>4.9999999999999998E-7</v>
      </c>
      <c r="CO58" s="44">
        <v>2.6100000000000002E-7</v>
      </c>
      <c r="CP58" s="44">
        <v>4.1699999999999999E-7</v>
      </c>
      <c r="CQ58" s="44">
        <v>1.2899999999999999E-6</v>
      </c>
      <c r="CR58" s="44">
        <v>2.2199999999999999E-6</v>
      </c>
      <c r="CS58" s="44">
        <v>2.8399999999999999E-6</v>
      </c>
      <c r="CT58" s="44">
        <v>3.7799999999999998E-6</v>
      </c>
      <c r="CU58" s="44">
        <v>3.6399999999999999E-6</v>
      </c>
      <c r="CV58" s="44">
        <v>2.08E-6</v>
      </c>
      <c r="CW58" s="44">
        <v>1.0899999999999999E-6</v>
      </c>
      <c r="CX58" s="44">
        <v>2.2900000000000001E-6</v>
      </c>
      <c r="CY58" s="44">
        <v>7.6499999999999996E-6</v>
      </c>
      <c r="CZ58" s="44">
        <v>1.26E-5</v>
      </c>
      <c r="DA58" s="44">
        <v>1.66E-5</v>
      </c>
      <c r="DB58" s="44">
        <v>1.8899999999999999E-5</v>
      </c>
      <c r="DC58" s="44">
        <v>2.1399999999999998E-5</v>
      </c>
      <c r="DD58" s="44">
        <v>2.1699999999999999E-5</v>
      </c>
      <c r="DE58" s="44">
        <v>2.3900000000000002E-5</v>
      </c>
      <c r="DF58" s="44">
        <v>2.0699999999999998E-5</v>
      </c>
      <c r="DG58" s="44">
        <v>1.6799999999999998E-5</v>
      </c>
      <c r="DH58" s="44">
        <v>1.1399999999999999E-5</v>
      </c>
      <c r="DI58" s="44">
        <v>7.8099999999999998E-6</v>
      </c>
      <c r="DJ58" s="44"/>
    </row>
    <row r="59" spans="1:114" s="40" customFormat="1" x14ac:dyDescent="0.25">
      <c r="A59" s="40" t="str">
        <f t="shared" si="0"/>
        <v>All_All_All_All_Yes_All_44007</v>
      </c>
      <c r="B59" s="40" t="s">
        <v>129</v>
      </c>
      <c r="C59" s="40" t="s">
        <v>161</v>
      </c>
      <c r="D59" s="40" t="s">
        <v>0</v>
      </c>
      <c r="E59" s="40" t="s">
        <v>0</v>
      </c>
      <c r="F59" s="40" t="s">
        <v>0</v>
      </c>
      <c r="G59" s="40" t="s">
        <v>0</v>
      </c>
      <c r="H59" s="40" t="s">
        <v>147</v>
      </c>
      <c r="I59" s="40" t="s">
        <v>0</v>
      </c>
      <c r="J59" s="41">
        <v>44007</v>
      </c>
      <c r="K59" s="42">
        <v>15</v>
      </c>
      <c r="L59" s="40">
        <v>19</v>
      </c>
      <c r="M59" s="43">
        <v>10107</v>
      </c>
      <c r="N59" s="40">
        <v>0</v>
      </c>
      <c r="O59" s="40">
        <v>0</v>
      </c>
      <c r="P59" s="40">
        <v>0</v>
      </c>
      <c r="Q59" s="40">
        <v>0</v>
      </c>
      <c r="R59" s="40">
        <v>1.016831</v>
      </c>
      <c r="S59" s="40">
        <v>0.85660829999999999</v>
      </c>
      <c r="T59" s="40">
        <v>0.74230110000000005</v>
      </c>
      <c r="U59" s="40">
        <v>0.68686420000000004</v>
      </c>
      <c r="V59" s="40">
        <v>0.6633329</v>
      </c>
      <c r="W59" s="40">
        <v>0.6644118</v>
      </c>
      <c r="X59" s="40">
        <v>0.72074530000000003</v>
      </c>
      <c r="Y59" s="40">
        <v>0.82250520000000005</v>
      </c>
      <c r="Z59" s="40">
        <v>0.91284100000000001</v>
      </c>
      <c r="AA59" s="40">
        <v>1.069925</v>
      </c>
      <c r="AB59" s="40">
        <v>1.21156</v>
      </c>
      <c r="AC59" s="40">
        <v>1.426488</v>
      </c>
      <c r="AD59" s="40">
        <v>1.643165</v>
      </c>
      <c r="AE59" s="40">
        <v>1.9058790000000001</v>
      </c>
      <c r="AF59" s="40">
        <v>1.6685110000000001</v>
      </c>
      <c r="AG59" s="40">
        <v>1.757396</v>
      </c>
      <c r="AH59" s="40">
        <v>1.8812359999999999</v>
      </c>
      <c r="AI59" s="40">
        <v>1.961117</v>
      </c>
      <c r="AJ59" s="40">
        <v>2.1720969999999999</v>
      </c>
      <c r="AK59" s="40">
        <v>2.6486170000000002</v>
      </c>
      <c r="AL59" s="40">
        <v>2.3753730000000002</v>
      </c>
      <c r="AM59" s="40">
        <v>2.0526</v>
      </c>
      <c r="AN59" s="40">
        <v>1.630676</v>
      </c>
      <c r="AO59" s="40">
        <v>1.2922340000000001</v>
      </c>
      <c r="AP59" s="40">
        <v>76.864360000000005</v>
      </c>
      <c r="AQ59" s="40">
        <v>74.684780000000003</v>
      </c>
      <c r="AR59" s="40">
        <v>73.117559999999997</v>
      </c>
      <c r="AS59" s="40">
        <v>71.768469999999994</v>
      </c>
      <c r="AT59" s="40">
        <v>70.497439999999997</v>
      </c>
      <c r="AU59" s="40">
        <v>69.362790000000004</v>
      </c>
      <c r="AV59" s="40">
        <v>68.497619999999998</v>
      </c>
      <c r="AW59" s="40">
        <v>69.841980000000007</v>
      </c>
      <c r="AX59" s="40">
        <v>73.352159999999998</v>
      </c>
      <c r="AY59" s="40">
        <v>77.561589999999995</v>
      </c>
      <c r="AZ59" s="40">
        <v>81.567530000000005</v>
      </c>
      <c r="BA59" s="40">
        <v>84.915760000000006</v>
      </c>
      <c r="BB59" s="40">
        <v>88.038390000000007</v>
      </c>
      <c r="BC59" s="40">
        <v>90.986000000000004</v>
      </c>
      <c r="BD59" s="40">
        <v>93.587249999999997</v>
      </c>
      <c r="BE59" s="40">
        <v>95.375280000000004</v>
      </c>
      <c r="BF59" s="40">
        <v>96.322860000000006</v>
      </c>
      <c r="BG59" s="40">
        <v>96.195179999999993</v>
      </c>
      <c r="BH59" s="40">
        <v>94.815349999999995</v>
      </c>
      <c r="BI59" s="40">
        <v>91.972819999999999</v>
      </c>
      <c r="BJ59" s="40">
        <v>88.100539999999995</v>
      </c>
      <c r="BK59" s="40">
        <v>84.073319999999995</v>
      </c>
      <c r="BL59" s="40">
        <v>80.670419999999993</v>
      </c>
      <c r="BM59" s="40">
        <v>78.561499999999995</v>
      </c>
      <c r="BN59" s="40">
        <v>-2.2955E-2</v>
      </c>
      <c r="BO59" s="40">
        <v>-1.23918E-2</v>
      </c>
      <c r="BP59" s="40">
        <v>-2.2269E-3</v>
      </c>
      <c r="BQ59" s="40">
        <v>2.6237000000000001E-3</v>
      </c>
      <c r="BR59" s="40">
        <v>9.056E-4</v>
      </c>
      <c r="BS59" s="40">
        <v>-3.7322000000000002E-3</v>
      </c>
      <c r="BT59" s="40">
        <v>-1.3003900000000001E-2</v>
      </c>
      <c r="BU59" s="40">
        <v>-1.8833300000000001E-2</v>
      </c>
      <c r="BV59" s="40">
        <v>-1.6346200000000002E-2</v>
      </c>
      <c r="BW59" s="40">
        <v>-1.01447E-2</v>
      </c>
      <c r="BX59" s="40">
        <v>1.14536E-2</v>
      </c>
      <c r="BY59" s="40">
        <v>1.4777999999999999E-2</v>
      </c>
      <c r="BZ59" s="40">
        <v>-1.9737399999999999E-2</v>
      </c>
      <c r="CA59" s="40">
        <v>-8.9052699999999999E-2</v>
      </c>
      <c r="CB59" s="40">
        <v>0.25838240000000001</v>
      </c>
      <c r="CC59" s="40">
        <v>0.35978959999999999</v>
      </c>
      <c r="CD59" s="40">
        <v>0.41417470000000001</v>
      </c>
      <c r="CE59" s="40">
        <v>0.43741980000000003</v>
      </c>
      <c r="CF59" s="40">
        <v>0.20086300000000001</v>
      </c>
      <c r="CG59" s="40">
        <v>-0.33190380000000003</v>
      </c>
      <c r="CH59" s="40">
        <v>-0.31762049999999997</v>
      </c>
      <c r="CI59" s="40">
        <v>-0.20818999999999999</v>
      </c>
      <c r="CJ59" s="40">
        <v>-0.1140239</v>
      </c>
      <c r="CK59" s="40">
        <v>-6.7695900000000003E-2</v>
      </c>
      <c r="CL59" s="44">
        <v>3.19E-6</v>
      </c>
      <c r="CM59" s="44">
        <v>1.5999999999999999E-6</v>
      </c>
      <c r="CN59" s="44">
        <v>4.63E-7</v>
      </c>
      <c r="CO59" s="44">
        <v>2.7700000000000001E-7</v>
      </c>
      <c r="CP59" s="44">
        <v>4.27E-7</v>
      </c>
      <c r="CQ59" s="44">
        <v>1.3599999999999999E-6</v>
      </c>
      <c r="CR59" s="44">
        <v>2.34E-6</v>
      </c>
      <c r="CS59" s="44">
        <v>3.05E-6</v>
      </c>
      <c r="CT59" s="44">
        <v>3.8299999999999998E-6</v>
      </c>
      <c r="CU59" s="44">
        <v>3.58E-6</v>
      </c>
      <c r="CV59" s="44">
        <v>2.1399999999999998E-6</v>
      </c>
      <c r="CW59" s="44">
        <v>1.0699999999999999E-6</v>
      </c>
      <c r="CX59" s="44">
        <v>2.3099999999999999E-6</v>
      </c>
      <c r="CY59" s="44">
        <v>7.8299999999999996E-6</v>
      </c>
      <c r="CZ59" s="44">
        <v>1.3499999999999999E-5</v>
      </c>
      <c r="DA59" s="44">
        <v>1.7600000000000001E-5</v>
      </c>
      <c r="DB59" s="44">
        <v>2.0800000000000001E-5</v>
      </c>
      <c r="DC59" s="44">
        <v>2.2799999999999999E-5</v>
      </c>
      <c r="DD59" s="44">
        <v>2.3300000000000001E-5</v>
      </c>
      <c r="DE59" s="44">
        <v>2.37E-5</v>
      </c>
      <c r="DF59" s="44">
        <v>1.8899999999999999E-5</v>
      </c>
      <c r="DG59" s="44">
        <v>1.4600000000000001E-5</v>
      </c>
      <c r="DH59" s="44">
        <v>1.0000000000000001E-5</v>
      </c>
      <c r="DI59" s="44">
        <v>7.3300000000000001E-6</v>
      </c>
      <c r="DJ59" s="44"/>
    </row>
    <row r="60" spans="1:114" s="40" customFormat="1" x14ac:dyDescent="0.25">
      <c r="A60" s="40" t="str">
        <f t="shared" si="0"/>
        <v>All_All_All_All_Yes_All_44039</v>
      </c>
      <c r="B60" s="40" t="s">
        <v>129</v>
      </c>
      <c r="C60" s="40" t="s">
        <v>161</v>
      </c>
      <c r="D60" s="40" t="s">
        <v>0</v>
      </c>
      <c r="E60" s="40" t="s">
        <v>0</v>
      </c>
      <c r="F60" s="40" t="s">
        <v>0</v>
      </c>
      <c r="G60" s="40" t="s">
        <v>0</v>
      </c>
      <c r="H60" s="40" t="s">
        <v>147</v>
      </c>
      <c r="I60" s="40" t="s">
        <v>0</v>
      </c>
      <c r="J60" s="41">
        <v>44039</v>
      </c>
      <c r="K60" s="42">
        <v>15</v>
      </c>
      <c r="L60" s="40">
        <v>19</v>
      </c>
      <c r="M60" s="43">
        <v>10107</v>
      </c>
      <c r="N60" s="40">
        <v>0</v>
      </c>
      <c r="O60" s="40">
        <v>0</v>
      </c>
      <c r="P60" s="40">
        <v>0</v>
      </c>
      <c r="Q60" s="40">
        <v>0</v>
      </c>
      <c r="R60" s="40">
        <v>0.89186849999999995</v>
      </c>
      <c r="S60" s="40">
        <v>0.7608781</v>
      </c>
      <c r="T60" s="40">
        <v>0.68384259999999997</v>
      </c>
      <c r="U60" s="40">
        <v>0.63349639999999996</v>
      </c>
      <c r="V60" s="40">
        <v>0.61805849999999996</v>
      </c>
      <c r="W60" s="40">
        <v>0.61602170000000001</v>
      </c>
      <c r="X60" s="40">
        <v>0.65505380000000002</v>
      </c>
      <c r="Y60" s="40">
        <v>0.73103819999999997</v>
      </c>
      <c r="Z60" s="40">
        <v>0.80565260000000005</v>
      </c>
      <c r="AA60" s="40">
        <v>0.89661659999999999</v>
      </c>
      <c r="AB60" s="40">
        <v>1.007307</v>
      </c>
      <c r="AC60" s="40">
        <v>1.1879150000000001</v>
      </c>
      <c r="AD60" s="40">
        <v>1.369521</v>
      </c>
      <c r="AE60" s="40">
        <v>1.5876399999999999</v>
      </c>
      <c r="AF60" s="40">
        <v>1.418013</v>
      </c>
      <c r="AG60" s="40">
        <v>1.5469649999999999</v>
      </c>
      <c r="AH60" s="40">
        <v>1.699678</v>
      </c>
      <c r="AI60" s="40">
        <v>1.8070489999999999</v>
      </c>
      <c r="AJ60" s="40">
        <v>2.004766</v>
      </c>
      <c r="AK60" s="40">
        <v>2.320881</v>
      </c>
      <c r="AL60" s="40">
        <v>2.0663269999999998</v>
      </c>
      <c r="AM60" s="40">
        <v>1.7716769999999999</v>
      </c>
      <c r="AN60" s="40">
        <v>1.4247339999999999</v>
      </c>
      <c r="AO60" s="40">
        <v>1.1264529999999999</v>
      </c>
      <c r="AP60" s="40">
        <v>74.133740000000003</v>
      </c>
      <c r="AQ60" s="40">
        <v>72.86121</v>
      </c>
      <c r="AR60" s="40">
        <v>71.175229999999999</v>
      </c>
      <c r="AS60" s="40">
        <v>70.198809999999995</v>
      </c>
      <c r="AT60" s="40">
        <v>68.426509999999993</v>
      </c>
      <c r="AU60" s="40">
        <v>67.574200000000005</v>
      </c>
      <c r="AV60" s="40">
        <v>66.28801</v>
      </c>
      <c r="AW60" s="40">
        <v>67.290999999999997</v>
      </c>
      <c r="AX60" s="40">
        <v>70.628280000000004</v>
      </c>
      <c r="AY60" s="40">
        <v>74.773200000000003</v>
      </c>
      <c r="AZ60" s="40">
        <v>79.32047</v>
      </c>
      <c r="BA60" s="40">
        <v>83.259180000000001</v>
      </c>
      <c r="BB60" s="40">
        <v>87.258449999999996</v>
      </c>
      <c r="BC60" s="40">
        <v>90.563090000000003</v>
      </c>
      <c r="BD60" s="40">
        <v>92.870519999999999</v>
      </c>
      <c r="BE60" s="40">
        <v>94.659520000000001</v>
      </c>
      <c r="BF60" s="40">
        <v>95.582859999999997</v>
      </c>
      <c r="BG60" s="40">
        <v>94.909090000000006</v>
      </c>
      <c r="BH60" s="40">
        <v>93.619510000000005</v>
      </c>
      <c r="BI60" s="40">
        <v>90.673869999999994</v>
      </c>
      <c r="BJ60" s="40">
        <v>86.127390000000005</v>
      </c>
      <c r="BK60" s="40">
        <v>81.846109999999996</v>
      </c>
      <c r="BL60" s="40">
        <v>78.257099999999994</v>
      </c>
      <c r="BM60" s="40">
        <v>75.42398</v>
      </c>
      <c r="BN60" s="40">
        <v>-2.27622E-2</v>
      </c>
      <c r="BO60" s="40">
        <v>-1.3067199999999999E-2</v>
      </c>
      <c r="BP60" s="40">
        <v>-2.2889E-3</v>
      </c>
      <c r="BQ60" s="40">
        <v>2.3657000000000001E-3</v>
      </c>
      <c r="BR60" s="40">
        <v>1.0796E-3</v>
      </c>
      <c r="BS60" s="40">
        <v>-3.9509000000000002E-3</v>
      </c>
      <c r="BT60" s="40">
        <v>-1.2498E-2</v>
      </c>
      <c r="BU60" s="40">
        <v>-1.6535399999999999E-2</v>
      </c>
      <c r="BV60" s="40">
        <v>-1.12604E-2</v>
      </c>
      <c r="BW60" s="40">
        <v>-3.1013999999999998E-3</v>
      </c>
      <c r="BX60" s="40">
        <v>1.48655E-2</v>
      </c>
      <c r="BY60" s="40">
        <v>1.4120799999999999E-2</v>
      </c>
      <c r="BZ60" s="40">
        <v>-1.9801300000000001E-2</v>
      </c>
      <c r="CA60" s="40">
        <v>-8.7684499999999999E-2</v>
      </c>
      <c r="CB60" s="40">
        <v>0.2513938</v>
      </c>
      <c r="CC60" s="40">
        <v>0.35011520000000002</v>
      </c>
      <c r="CD60" s="40">
        <v>0.40092840000000002</v>
      </c>
      <c r="CE60" s="40">
        <v>0.418576</v>
      </c>
      <c r="CF60" s="40">
        <v>0.19475990000000001</v>
      </c>
      <c r="CG60" s="40">
        <v>-0.31772240000000002</v>
      </c>
      <c r="CH60" s="40">
        <v>-0.29497050000000002</v>
      </c>
      <c r="CI60" s="40">
        <v>-0.1910615</v>
      </c>
      <c r="CJ60" s="40">
        <v>-0.1071281</v>
      </c>
      <c r="CK60" s="40">
        <v>-6.4325400000000005E-2</v>
      </c>
      <c r="CL60" s="44">
        <v>2.7599999999999998E-6</v>
      </c>
      <c r="CM60" s="44">
        <v>1.5099999999999999E-6</v>
      </c>
      <c r="CN60" s="44">
        <v>4.3099999999999998E-7</v>
      </c>
      <c r="CO60" s="44">
        <v>2.4400000000000001E-7</v>
      </c>
      <c r="CP60" s="44">
        <v>4.4499999999999997E-7</v>
      </c>
      <c r="CQ60" s="44">
        <v>1.24E-6</v>
      </c>
      <c r="CR60" s="44">
        <v>2.0899999999999999E-6</v>
      </c>
      <c r="CS60" s="44">
        <v>2.43E-6</v>
      </c>
      <c r="CT60" s="44">
        <v>2.8200000000000001E-6</v>
      </c>
      <c r="CU60" s="44">
        <v>2.8499999999999998E-6</v>
      </c>
      <c r="CV60" s="44">
        <v>1.9300000000000002E-6</v>
      </c>
      <c r="CW60" s="44">
        <v>1.0100000000000001E-6</v>
      </c>
      <c r="CX60" s="44">
        <v>2.0999999999999998E-6</v>
      </c>
      <c r="CY60" s="44">
        <v>6.9399999999999996E-6</v>
      </c>
      <c r="CZ60" s="44">
        <v>1.1199999999999999E-5</v>
      </c>
      <c r="DA60" s="44">
        <v>1.5800000000000001E-5</v>
      </c>
      <c r="DB60" s="44">
        <v>1.8300000000000001E-5</v>
      </c>
      <c r="DC60" s="44">
        <v>1.9599999999999999E-5</v>
      </c>
      <c r="DD60" s="44">
        <v>2.1100000000000001E-5</v>
      </c>
      <c r="DE60" s="44">
        <v>2.4499999999999999E-5</v>
      </c>
      <c r="DF60" s="44">
        <v>1.9000000000000001E-5</v>
      </c>
      <c r="DG60" s="44">
        <v>1.52E-5</v>
      </c>
      <c r="DH60" s="44">
        <v>1.0200000000000001E-5</v>
      </c>
      <c r="DI60" s="44">
        <v>7.0400000000000004E-6</v>
      </c>
      <c r="DJ60" s="44"/>
    </row>
    <row r="61" spans="1:114" s="40" customFormat="1" x14ac:dyDescent="0.25">
      <c r="A61" s="40" t="str">
        <f t="shared" si="0"/>
        <v>All_All_All_All_Yes_All_44040</v>
      </c>
      <c r="B61" s="40" t="s">
        <v>129</v>
      </c>
      <c r="C61" s="40" t="s">
        <v>161</v>
      </c>
      <c r="D61" s="40" t="s">
        <v>0</v>
      </c>
      <c r="E61" s="40" t="s">
        <v>0</v>
      </c>
      <c r="F61" s="40" t="s">
        <v>0</v>
      </c>
      <c r="G61" s="40" t="s">
        <v>0</v>
      </c>
      <c r="H61" s="40" t="s">
        <v>147</v>
      </c>
      <c r="I61" s="40" t="s">
        <v>0</v>
      </c>
      <c r="J61" s="41">
        <v>44040</v>
      </c>
      <c r="K61" s="42">
        <v>15</v>
      </c>
      <c r="L61" s="40">
        <v>19</v>
      </c>
      <c r="M61" s="43">
        <v>10107</v>
      </c>
      <c r="N61" s="40">
        <v>0</v>
      </c>
      <c r="O61" s="40">
        <v>0</v>
      </c>
      <c r="P61" s="40">
        <v>0</v>
      </c>
      <c r="Q61" s="40">
        <v>0</v>
      </c>
      <c r="R61" s="40">
        <v>0.91016520000000001</v>
      </c>
      <c r="S61" s="40">
        <v>0.76424800000000004</v>
      </c>
      <c r="T61" s="40">
        <v>0.66764029999999996</v>
      </c>
      <c r="U61" s="40">
        <v>0.61569609999999997</v>
      </c>
      <c r="V61" s="40">
        <v>0.59215430000000002</v>
      </c>
      <c r="W61" s="40">
        <v>0.60581410000000002</v>
      </c>
      <c r="X61" s="40">
        <v>0.64640690000000001</v>
      </c>
      <c r="Y61" s="40">
        <v>0.71733910000000001</v>
      </c>
      <c r="Z61" s="40">
        <v>0.79743200000000003</v>
      </c>
      <c r="AA61" s="40">
        <v>0.89573610000000004</v>
      </c>
      <c r="AB61" s="40">
        <v>1.000264</v>
      </c>
      <c r="AC61" s="40">
        <v>1.141394</v>
      </c>
      <c r="AD61" s="40">
        <v>1.3406290000000001</v>
      </c>
      <c r="AE61" s="40">
        <v>1.550683</v>
      </c>
      <c r="AF61" s="40">
        <v>1.4221980000000001</v>
      </c>
      <c r="AG61" s="40">
        <v>1.574557</v>
      </c>
      <c r="AH61" s="40">
        <v>1.729053</v>
      </c>
      <c r="AI61" s="40">
        <v>1.8613930000000001</v>
      </c>
      <c r="AJ61" s="40">
        <v>2.075189</v>
      </c>
      <c r="AK61" s="40">
        <v>2.4304730000000001</v>
      </c>
      <c r="AL61" s="40">
        <v>2.1582780000000001</v>
      </c>
      <c r="AM61" s="40">
        <v>1.8270169999999999</v>
      </c>
      <c r="AN61" s="40">
        <v>1.4555689999999999</v>
      </c>
      <c r="AO61" s="40">
        <v>1.157125</v>
      </c>
      <c r="AP61" s="40">
        <v>73.989750000000001</v>
      </c>
      <c r="AQ61" s="40">
        <v>71.910229999999999</v>
      </c>
      <c r="AR61" s="40">
        <v>70.292670000000001</v>
      </c>
      <c r="AS61" s="40">
        <v>68.890299999999996</v>
      </c>
      <c r="AT61" s="40">
        <v>67.012280000000004</v>
      </c>
      <c r="AU61" s="40">
        <v>65.651629999999997</v>
      </c>
      <c r="AV61" s="40">
        <v>64.663240000000002</v>
      </c>
      <c r="AW61" s="40">
        <v>65.739040000000003</v>
      </c>
      <c r="AX61" s="40">
        <v>70.033299999999997</v>
      </c>
      <c r="AY61" s="40">
        <v>74.692549999999997</v>
      </c>
      <c r="AZ61" s="40">
        <v>79.007009999999994</v>
      </c>
      <c r="BA61" s="40">
        <v>82.629760000000005</v>
      </c>
      <c r="BB61" s="40">
        <v>86.428079999999994</v>
      </c>
      <c r="BC61" s="40">
        <v>89.861050000000006</v>
      </c>
      <c r="BD61" s="40">
        <v>92.78922</v>
      </c>
      <c r="BE61" s="40">
        <v>94.833079999999995</v>
      </c>
      <c r="BF61" s="40">
        <v>95.862660000000005</v>
      </c>
      <c r="BG61" s="40">
        <v>96.010310000000004</v>
      </c>
      <c r="BH61" s="40">
        <v>94.58802</v>
      </c>
      <c r="BI61" s="40">
        <v>92.151319999999998</v>
      </c>
      <c r="BJ61" s="40">
        <v>86.862139999999997</v>
      </c>
      <c r="BK61" s="40">
        <v>81.979879999999994</v>
      </c>
      <c r="BL61" s="40">
        <v>78.806060000000002</v>
      </c>
      <c r="BM61" s="40">
        <v>76.57687</v>
      </c>
      <c r="BN61" s="40">
        <v>-2.2768900000000002E-2</v>
      </c>
      <c r="BO61" s="40">
        <v>-1.31351E-2</v>
      </c>
      <c r="BP61" s="40">
        <v>-2.2920000000000002E-3</v>
      </c>
      <c r="BQ61" s="40">
        <v>2.3552E-3</v>
      </c>
      <c r="BR61" s="40">
        <v>1.0801999999999999E-3</v>
      </c>
      <c r="BS61" s="40">
        <v>-3.9874000000000003E-3</v>
      </c>
      <c r="BT61" s="40">
        <v>-1.23801E-2</v>
      </c>
      <c r="BU61" s="40">
        <v>-1.5866000000000002E-2</v>
      </c>
      <c r="BV61" s="40">
        <v>-1.13858E-2</v>
      </c>
      <c r="BW61" s="40">
        <v>-3.8798999999999999E-3</v>
      </c>
      <c r="BX61" s="40">
        <v>1.53121E-2</v>
      </c>
      <c r="BY61" s="40">
        <v>1.38234E-2</v>
      </c>
      <c r="BZ61" s="40">
        <v>-1.98744E-2</v>
      </c>
      <c r="CA61" s="40">
        <v>-8.4923899999999997E-2</v>
      </c>
      <c r="CB61" s="40">
        <v>0.24835499999999999</v>
      </c>
      <c r="CC61" s="40">
        <v>0.3512496</v>
      </c>
      <c r="CD61" s="40">
        <v>0.40538809999999997</v>
      </c>
      <c r="CE61" s="40">
        <v>0.4360638</v>
      </c>
      <c r="CF61" s="40">
        <v>0.20152010000000001</v>
      </c>
      <c r="CG61" s="40">
        <v>-0.33881499999999998</v>
      </c>
      <c r="CH61" s="40">
        <v>-0.30548389999999997</v>
      </c>
      <c r="CI61" s="40">
        <v>-0.19199430000000001</v>
      </c>
      <c r="CJ61" s="40">
        <v>-0.1084845</v>
      </c>
      <c r="CK61" s="40">
        <v>-6.5686099999999997E-2</v>
      </c>
      <c r="CL61" s="44">
        <v>2.8100000000000002E-6</v>
      </c>
      <c r="CM61" s="44">
        <v>1.4300000000000001E-6</v>
      </c>
      <c r="CN61" s="44">
        <v>4.1399999999999997E-7</v>
      </c>
      <c r="CO61" s="44">
        <v>2.2999999999999999E-7</v>
      </c>
      <c r="CP61" s="44">
        <v>4.2300000000000002E-7</v>
      </c>
      <c r="CQ61" s="44">
        <v>1.31E-6</v>
      </c>
      <c r="CR61" s="44">
        <v>2.21E-6</v>
      </c>
      <c r="CS61" s="44">
        <v>2.5500000000000001E-6</v>
      </c>
      <c r="CT61" s="44">
        <v>3.0199999999999999E-6</v>
      </c>
      <c r="CU61" s="44">
        <v>2.9500000000000001E-6</v>
      </c>
      <c r="CV61" s="44">
        <v>1.99E-6</v>
      </c>
      <c r="CW61" s="44">
        <v>1.1599999999999999E-6</v>
      </c>
      <c r="CX61" s="44">
        <v>2.3999999999999999E-6</v>
      </c>
      <c r="CY61" s="44">
        <v>7.6599999999999995E-6</v>
      </c>
      <c r="CZ61" s="44">
        <v>1.1800000000000001E-5</v>
      </c>
      <c r="DA61" s="44">
        <v>1.5999999999999999E-5</v>
      </c>
      <c r="DB61" s="44">
        <v>1.84E-5</v>
      </c>
      <c r="DC61" s="44">
        <v>2.0299999999999999E-5</v>
      </c>
      <c r="DD61" s="44">
        <v>2.1800000000000001E-5</v>
      </c>
      <c r="DE61" s="44">
        <v>2.2799999999999999E-5</v>
      </c>
      <c r="DF61" s="44">
        <v>1.84E-5</v>
      </c>
      <c r="DG61" s="44">
        <v>1.49E-5</v>
      </c>
      <c r="DH61" s="44">
        <v>1.03E-5</v>
      </c>
      <c r="DI61" s="44">
        <v>7.9799999999999998E-6</v>
      </c>
      <c r="DJ61" s="44"/>
    </row>
    <row r="62" spans="1:114" s="40" customFormat="1" x14ac:dyDescent="0.25">
      <c r="A62" s="40" t="str">
        <f t="shared" si="0"/>
        <v>All_All_All_All_Yes_All_44042</v>
      </c>
      <c r="B62" s="40" t="s">
        <v>129</v>
      </c>
      <c r="C62" s="40" t="s">
        <v>161</v>
      </c>
      <c r="D62" s="40" t="s">
        <v>0</v>
      </c>
      <c r="E62" s="40" t="s">
        <v>0</v>
      </c>
      <c r="F62" s="40" t="s">
        <v>0</v>
      </c>
      <c r="G62" s="40" t="s">
        <v>0</v>
      </c>
      <c r="H62" s="40" t="s">
        <v>147</v>
      </c>
      <c r="I62" s="40" t="s">
        <v>0</v>
      </c>
      <c r="J62" s="41">
        <v>44042</v>
      </c>
      <c r="K62" s="42">
        <v>15</v>
      </c>
      <c r="L62" s="40">
        <v>19</v>
      </c>
      <c r="M62" s="43">
        <v>10107</v>
      </c>
      <c r="N62" s="40">
        <v>0</v>
      </c>
      <c r="O62" s="40">
        <v>0</v>
      </c>
      <c r="P62" s="40">
        <v>0</v>
      </c>
      <c r="Q62" s="40">
        <v>0</v>
      </c>
      <c r="R62" s="40">
        <v>0.8829169</v>
      </c>
      <c r="S62" s="40">
        <v>0.75335479999999999</v>
      </c>
      <c r="T62" s="40">
        <v>0.66995110000000002</v>
      </c>
      <c r="U62" s="40">
        <v>0.60908680000000004</v>
      </c>
      <c r="V62" s="40">
        <v>0.59773140000000002</v>
      </c>
      <c r="W62" s="40">
        <v>0.61158420000000002</v>
      </c>
      <c r="X62" s="40">
        <v>0.64391010000000004</v>
      </c>
      <c r="Y62" s="40">
        <v>0.72053809999999996</v>
      </c>
      <c r="Z62" s="40">
        <v>0.78612519999999997</v>
      </c>
      <c r="AA62" s="40">
        <v>0.8593383</v>
      </c>
      <c r="AB62" s="40">
        <v>0.94004270000000001</v>
      </c>
      <c r="AC62" s="40">
        <v>1.073278</v>
      </c>
      <c r="AD62" s="40">
        <v>1.280035</v>
      </c>
      <c r="AE62" s="40">
        <v>1.465733</v>
      </c>
      <c r="AF62" s="40">
        <v>1.3703749999999999</v>
      </c>
      <c r="AG62" s="40">
        <v>1.5377989999999999</v>
      </c>
      <c r="AH62" s="40">
        <v>1.6765410000000001</v>
      </c>
      <c r="AI62" s="40">
        <v>1.794848</v>
      </c>
      <c r="AJ62" s="40">
        <v>2.0143629999999999</v>
      </c>
      <c r="AK62" s="40">
        <v>2.3033670000000002</v>
      </c>
      <c r="AL62" s="40">
        <v>2.0695730000000001</v>
      </c>
      <c r="AM62" s="40">
        <v>1.7349019999999999</v>
      </c>
      <c r="AN62" s="40">
        <v>1.370525</v>
      </c>
      <c r="AO62" s="40">
        <v>1.0915109999999999</v>
      </c>
      <c r="AP62" s="40">
        <v>72.720759999999999</v>
      </c>
      <c r="AQ62" s="40">
        <v>71.495930000000001</v>
      </c>
      <c r="AR62" s="40">
        <v>69.426969999999997</v>
      </c>
      <c r="AS62" s="40">
        <v>67.839780000000005</v>
      </c>
      <c r="AT62" s="40">
        <v>66.480029999999999</v>
      </c>
      <c r="AU62" s="40">
        <v>65.769130000000004</v>
      </c>
      <c r="AV62" s="40">
        <v>65.228809999999996</v>
      </c>
      <c r="AW62" s="40">
        <v>66.291799999999995</v>
      </c>
      <c r="AX62" s="40">
        <v>69.380949999999999</v>
      </c>
      <c r="AY62" s="40">
        <v>73.187529999999995</v>
      </c>
      <c r="AZ62" s="40">
        <v>77.036519999999996</v>
      </c>
      <c r="BA62" s="40">
        <v>81.058949999999996</v>
      </c>
      <c r="BB62" s="40">
        <v>84.957980000000006</v>
      </c>
      <c r="BC62" s="40">
        <v>88.574290000000005</v>
      </c>
      <c r="BD62" s="40">
        <v>91.515720000000002</v>
      </c>
      <c r="BE62" s="40">
        <v>93.930260000000004</v>
      </c>
      <c r="BF62" s="40">
        <v>95.117679999999993</v>
      </c>
      <c r="BG62" s="40">
        <v>95.414259999999999</v>
      </c>
      <c r="BH62" s="40">
        <v>94.006200000000007</v>
      </c>
      <c r="BI62" s="40">
        <v>91.28228</v>
      </c>
      <c r="BJ62" s="40">
        <v>86.168030000000002</v>
      </c>
      <c r="BK62" s="40">
        <v>80.975369999999998</v>
      </c>
      <c r="BL62" s="40">
        <v>77.03349</v>
      </c>
      <c r="BM62" s="40">
        <v>74.353620000000006</v>
      </c>
      <c r="BN62" s="40">
        <v>-2.2681199999999999E-2</v>
      </c>
      <c r="BO62" s="40">
        <v>-1.33685E-2</v>
      </c>
      <c r="BP62" s="40">
        <v>-2.3213999999999999E-3</v>
      </c>
      <c r="BQ62" s="40">
        <v>2.2020999999999998E-3</v>
      </c>
      <c r="BR62" s="40">
        <v>1.1115999999999999E-3</v>
      </c>
      <c r="BS62" s="40">
        <v>-4.0216000000000002E-3</v>
      </c>
      <c r="BT62" s="40">
        <v>-1.2303E-2</v>
      </c>
      <c r="BU62" s="40">
        <v>-1.55853E-2</v>
      </c>
      <c r="BV62" s="40">
        <v>-9.8519999999999996E-3</v>
      </c>
      <c r="BW62" s="40">
        <v>-1.1915999999999999E-3</v>
      </c>
      <c r="BX62" s="40">
        <v>1.7620799999999999E-2</v>
      </c>
      <c r="BY62" s="40">
        <v>1.3197499999999999E-2</v>
      </c>
      <c r="BZ62" s="40">
        <v>-2.0011500000000002E-2</v>
      </c>
      <c r="CA62" s="40">
        <v>-8.0805699999999994E-2</v>
      </c>
      <c r="CB62" s="40">
        <v>0.23351910000000001</v>
      </c>
      <c r="CC62" s="40">
        <v>0.34131240000000002</v>
      </c>
      <c r="CD62" s="40">
        <v>0.39691169999999998</v>
      </c>
      <c r="CE62" s="40">
        <v>0.42608760000000001</v>
      </c>
      <c r="CF62" s="40">
        <v>0.19754650000000001</v>
      </c>
      <c r="CG62" s="40">
        <v>-0.3297523</v>
      </c>
      <c r="CH62" s="40">
        <v>-0.29957729999999999</v>
      </c>
      <c r="CI62" s="40">
        <v>-0.1856872</v>
      </c>
      <c r="CJ62" s="40">
        <v>-0.10354339999999999</v>
      </c>
      <c r="CK62" s="40">
        <v>-6.3129699999999997E-2</v>
      </c>
      <c r="CL62" s="44">
        <v>2.92E-6</v>
      </c>
      <c r="CM62" s="44">
        <v>1.44E-6</v>
      </c>
      <c r="CN62" s="44">
        <v>4.1399999999999997E-7</v>
      </c>
      <c r="CO62" s="44">
        <v>2.3200000000000001E-7</v>
      </c>
      <c r="CP62" s="44">
        <v>3.9000000000000002E-7</v>
      </c>
      <c r="CQ62" s="44">
        <v>1.3E-6</v>
      </c>
      <c r="CR62" s="44">
        <v>2.2199999999999999E-6</v>
      </c>
      <c r="CS62" s="44">
        <v>2.6299999999999998E-6</v>
      </c>
      <c r="CT62" s="44">
        <v>2.96E-6</v>
      </c>
      <c r="CU62" s="44">
        <v>2.8399999999999999E-6</v>
      </c>
      <c r="CV62" s="44">
        <v>2.03E-6</v>
      </c>
      <c r="CW62" s="44">
        <v>1.33E-6</v>
      </c>
      <c r="CX62" s="44">
        <v>2.9000000000000002E-6</v>
      </c>
      <c r="CY62" s="44">
        <v>9.2699999999999993E-6</v>
      </c>
      <c r="CZ62" s="44">
        <v>1.27E-5</v>
      </c>
      <c r="DA62" s="44">
        <v>1.66E-5</v>
      </c>
      <c r="DB62" s="44">
        <v>1.91E-5</v>
      </c>
      <c r="DC62" s="44">
        <v>2.0699999999999998E-5</v>
      </c>
      <c r="DD62" s="44">
        <v>2.19E-5</v>
      </c>
      <c r="DE62" s="44">
        <v>2.2900000000000001E-5</v>
      </c>
      <c r="DF62" s="44">
        <v>1.8600000000000001E-5</v>
      </c>
      <c r="DG62" s="44">
        <v>1.5400000000000002E-5</v>
      </c>
      <c r="DH62" s="44">
        <v>1.04E-5</v>
      </c>
      <c r="DI62" s="44">
        <v>7.2699999999999999E-6</v>
      </c>
      <c r="DJ62" s="44"/>
    </row>
    <row r="63" spans="1:114" s="40" customFormat="1" x14ac:dyDescent="0.25">
      <c r="A63" s="40" t="str">
        <f t="shared" si="0"/>
        <v>All_All_All_All_Yes_All_44053</v>
      </c>
      <c r="B63" s="40" t="s">
        <v>129</v>
      </c>
      <c r="C63" s="40" t="s">
        <v>161</v>
      </c>
      <c r="D63" s="40" t="s">
        <v>0</v>
      </c>
      <c r="E63" s="40" t="s">
        <v>0</v>
      </c>
      <c r="F63" s="40" t="s">
        <v>0</v>
      </c>
      <c r="G63" s="40" t="s">
        <v>0</v>
      </c>
      <c r="H63" s="40" t="s">
        <v>147</v>
      </c>
      <c r="I63" s="40" t="s">
        <v>0</v>
      </c>
      <c r="J63" s="41">
        <v>44053</v>
      </c>
      <c r="K63" s="42">
        <v>15</v>
      </c>
      <c r="L63" s="40">
        <v>19</v>
      </c>
      <c r="M63" s="43">
        <v>10107</v>
      </c>
      <c r="N63" s="40">
        <v>0</v>
      </c>
      <c r="O63" s="40">
        <v>0</v>
      </c>
      <c r="P63" s="40">
        <v>0</v>
      </c>
      <c r="Q63" s="40">
        <v>0</v>
      </c>
      <c r="R63" s="40">
        <v>0.98789490000000002</v>
      </c>
      <c r="S63" s="40">
        <v>0.83640829999999999</v>
      </c>
      <c r="T63" s="40">
        <v>0.74334630000000002</v>
      </c>
      <c r="U63" s="40">
        <v>0.67133560000000003</v>
      </c>
      <c r="V63" s="40">
        <v>0.65640089999999995</v>
      </c>
      <c r="W63" s="40">
        <v>0.65590760000000004</v>
      </c>
      <c r="X63" s="40">
        <v>0.69518729999999995</v>
      </c>
      <c r="Y63" s="40">
        <v>0.77167799999999998</v>
      </c>
      <c r="Z63" s="40">
        <v>0.86245780000000005</v>
      </c>
      <c r="AA63" s="40">
        <v>0.9913362</v>
      </c>
      <c r="AB63" s="40">
        <v>1.1401920000000001</v>
      </c>
      <c r="AC63" s="40">
        <v>1.3294379999999999</v>
      </c>
      <c r="AD63" s="40">
        <v>1.5858190000000001</v>
      </c>
      <c r="AE63" s="40">
        <v>1.845113</v>
      </c>
      <c r="AF63" s="40">
        <v>1.6367609999999999</v>
      </c>
      <c r="AG63" s="40">
        <v>1.764605</v>
      </c>
      <c r="AH63" s="40">
        <v>1.8864909999999999</v>
      </c>
      <c r="AI63" s="40">
        <v>1.958542</v>
      </c>
      <c r="AJ63" s="40">
        <v>2.1441849999999998</v>
      </c>
      <c r="AK63" s="40">
        <v>2.4657089999999999</v>
      </c>
      <c r="AL63" s="40">
        <v>2.1745009999999998</v>
      </c>
      <c r="AM63" s="40">
        <v>1.818657</v>
      </c>
      <c r="AN63" s="40">
        <v>1.451605</v>
      </c>
      <c r="AO63" s="40">
        <v>1.146164</v>
      </c>
      <c r="AP63" s="40">
        <v>75.091549999999998</v>
      </c>
      <c r="AQ63" s="40">
        <v>75.838930000000005</v>
      </c>
      <c r="AR63" s="40">
        <v>74.447620000000001</v>
      </c>
      <c r="AS63" s="40">
        <v>73.268500000000003</v>
      </c>
      <c r="AT63" s="40">
        <v>71.995699999999999</v>
      </c>
      <c r="AU63" s="40">
        <v>70.086929999999995</v>
      </c>
      <c r="AV63" s="40">
        <v>69.046009999999995</v>
      </c>
      <c r="AW63" s="40">
        <v>69.434979999999996</v>
      </c>
      <c r="AX63" s="40">
        <v>73.280079999999998</v>
      </c>
      <c r="AY63" s="40">
        <v>77.90231</v>
      </c>
      <c r="AZ63" s="40">
        <v>81.623630000000006</v>
      </c>
      <c r="BA63" s="40">
        <v>85.055239999999998</v>
      </c>
      <c r="BB63" s="40">
        <v>88.729259999999996</v>
      </c>
      <c r="BC63" s="40">
        <v>91.83914</v>
      </c>
      <c r="BD63" s="40">
        <v>94.261219999999994</v>
      </c>
      <c r="BE63" s="40">
        <v>95.349379999999996</v>
      </c>
      <c r="BF63" s="40">
        <v>95.708780000000004</v>
      </c>
      <c r="BG63" s="40">
        <v>94.890829999999994</v>
      </c>
      <c r="BH63" s="40">
        <v>93.301969999999997</v>
      </c>
      <c r="BI63" s="40">
        <v>90.064769999999996</v>
      </c>
      <c r="BJ63" s="40">
        <v>85.576260000000005</v>
      </c>
      <c r="BK63" s="40">
        <v>81.281739999999999</v>
      </c>
      <c r="BL63" s="40">
        <v>77.813100000000006</v>
      </c>
      <c r="BM63" s="40">
        <v>75.385570000000001</v>
      </c>
      <c r="BN63" s="40">
        <v>-2.2791200000000001E-2</v>
      </c>
      <c r="BO63" s="40">
        <v>-1.23474E-2</v>
      </c>
      <c r="BP63" s="40">
        <v>-2.2135000000000002E-3</v>
      </c>
      <c r="BQ63" s="40">
        <v>2.7009E-3</v>
      </c>
      <c r="BR63" s="40">
        <v>8.5709999999999996E-4</v>
      </c>
      <c r="BS63" s="40">
        <v>-3.8089999999999999E-3</v>
      </c>
      <c r="BT63" s="40">
        <v>-1.2732800000000001E-2</v>
      </c>
      <c r="BU63" s="40">
        <v>-1.7260000000000001E-2</v>
      </c>
      <c r="BV63" s="40">
        <v>-1.39831E-2</v>
      </c>
      <c r="BW63" s="40">
        <v>-1.10083E-2</v>
      </c>
      <c r="BX63" s="40">
        <v>1.08121E-2</v>
      </c>
      <c r="BY63" s="40">
        <v>1.49859E-2</v>
      </c>
      <c r="BZ63" s="40">
        <v>-1.9665700000000001E-2</v>
      </c>
      <c r="CA63" s="40">
        <v>-9.2594999999999997E-2</v>
      </c>
      <c r="CB63" s="40">
        <v>0.2693528</v>
      </c>
      <c r="CC63" s="40">
        <v>0.3604503</v>
      </c>
      <c r="CD63" s="40">
        <v>0.4037404</v>
      </c>
      <c r="CE63" s="40">
        <v>0.41556199999999999</v>
      </c>
      <c r="CF63" s="40">
        <v>0.19073499999999999</v>
      </c>
      <c r="CG63" s="40">
        <v>-0.30689309999999997</v>
      </c>
      <c r="CH63" s="40">
        <v>-0.28430749999999999</v>
      </c>
      <c r="CI63" s="40">
        <v>-0.1844894</v>
      </c>
      <c r="CJ63" s="40">
        <v>-0.10426580000000001</v>
      </c>
      <c r="CK63" s="40">
        <v>-6.3902299999999995E-2</v>
      </c>
      <c r="CL63" s="44">
        <v>2.79E-6</v>
      </c>
      <c r="CM63" s="44">
        <v>1.5799999999999999E-6</v>
      </c>
      <c r="CN63" s="44">
        <v>4.39E-7</v>
      </c>
      <c r="CO63" s="44">
        <v>2.5499999999999999E-7</v>
      </c>
      <c r="CP63" s="44">
        <v>4.0999999999999999E-7</v>
      </c>
      <c r="CQ63" s="44">
        <v>1.33E-6</v>
      </c>
      <c r="CR63" s="44">
        <v>2.1399999999999998E-6</v>
      </c>
      <c r="CS63" s="44">
        <v>2.6299999999999998E-6</v>
      </c>
      <c r="CT63" s="44">
        <v>3.18E-6</v>
      </c>
      <c r="CU63" s="44">
        <v>3.0000000000000001E-6</v>
      </c>
      <c r="CV63" s="44">
        <v>1.7600000000000001E-6</v>
      </c>
      <c r="CW63" s="44">
        <v>9.4200000000000004E-7</v>
      </c>
      <c r="CX63" s="44">
        <v>2.0099999999999998E-6</v>
      </c>
      <c r="CY63" s="44">
        <v>6.9399999999999996E-6</v>
      </c>
      <c r="CZ63" s="44">
        <v>1.19E-5</v>
      </c>
      <c r="DA63" s="44">
        <v>1.6200000000000001E-5</v>
      </c>
      <c r="DB63" s="44">
        <v>1.9000000000000001E-5</v>
      </c>
      <c r="DC63" s="44">
        <v>2.0299999999999999E-5</v>
      </c>
      <c r="DD63" s="44">
        <v>2.1399999999999998E-5</v>
      </c>
      <c r="DE63" s="44">
        <v>2.4499999999999999E-5</v>
      </c>
      <c r="DF63" s="44">
        <v>2.05E-5</v>
      </c>
      <c r="DG63" s="44">
        <v>1.63E-5</v>
      </c>
      <c r="DH63" s="44">
        <v>1.08E-5</v>
      </c>
      <c r="DI63" s="44">
        <v>7.0500000000000003E-6</v>
      </c>
      <c r="DJ63" s="44"/>
    </row>
    <row r="64" spans="1:114" s="40" customFormat="1" x14ac:dyDescent="0.25">
      <c r="A64" s="40" t="str">
        <f t="shared" si="0"/>
        <v>All_All_All_All_Yes_All_44056</v>
      </c>
      <c r="B64" s="40" t="s">
        <v>129</v>
      </c>
      <c r="C64" s="40" t="s">
        <v>161</v>
      </c>
      <c r="D64" s="40" t="s">
        <v>0</v>
      </c>
      <c r="E64" s="40" t="s">
        <v>0</v>
      </c>
      <c r="F64" s="40" t="s">
        <v>0</v>
      </c>
      <c r="G64" s="40" t="s">
        <v>0</v>
      </c>
      <c r="H64" s="40" t="s">
        <v>147</v>
      </c>
      <c r="I64" s="40" t="s">
        <v>0</v>
      </c>
      <c r="J64" s="41">
        <v>44056</v>
      </c>
      <c r="K64" s="42">
        <v>15</v>
      </c>
      <c r="L64" s="40">
        <v>19</v>
      </c>
      <c r="M64" s="43">
        <v>10107</v>
      </c>
      <c r="N64" s="40">
        <v>0</v>
      </c>
      <c r="O64" s="40">
        <v>0</v>
      </c>
      <c r="P64" s="40">
        <v>0</v>
      </c>
      <c r="Q64" s="40">
        <v>0</v>
      </c>
      <c r="R64" s="40">
        <v>0.88054750000000004</v>
      </c>
      <c r="S64" s="40">
        <v>0.75748570000000004</v>
      </c>
      <c r="T64" s="40">
        <v>0.67573780000000006</v>
      </c>
      <c r="U64" s="40">
        <v>0.63074980000000003</v>
      </c>
      <c r="V64" s="40">
        <v>0.61031899999999994</v>
      </c>
      <c r="W64" s="40">
        <v>0.61661469999999996</v>
      </c>
      <c r="X64" s="40">
        <v>0.67092280000000004</v>
      </c>
      <c r="Y64" s="40">
        <v>0.74630719999999995</v>
      </c>
      <c r="Z64" s="40">
        <v>0.82858779999999999</v>
      </c>
      <c r="AA64" s="40">
        <v>0.92513060000000003</v>
      </c>
      <c r="AB64" s="40">
        <v>1.0745549999999999</v>
      </c>
      <c r="AC64" s="40">
        <v>1.218002</v>
      </c>
      <c r="AD64" s="40">
        <v>1.4551689999999999</v>
      </c>
      <c r="AE64" s="40">
        <v>1.680957</v>
      </c>
      <c r="AF64" s="40">
        <v>1.516081</v>
      </c>
      <c r="AG64" s="40">
        <v>1.6185449999999999</v>
      </c>
      <c r="AH64" s="40">
        <v>1.7443390000000001</v>
      </c>
      <c r="AI64" s="40">
        <v>1.844414</v>
      </c>
      <c r="AJ64" s="40">
        <v>2.052298</v>
      </c>
      <c r="AK64" s="40">
        <v>2.4702709999999999</v>
      </c>
      <c r="AL64" s="40">
        <v>2.2905410000000002</v>
      </c>
      <c r="AM64" s="40">
        <v>2.003873</v>
      </c>
      <c r="AN64" s="40">
        <v>1.5972459999999999</v>
      </c>
      <c r="AO64" s="40">
        <v>1.284376</v>
      </c>
      <c r="AP64" s="40">
        <v>77.647769999999994</v>
      </c>
      <c r="AQ64" s="40">
        <v>74.055750000000003</v>
      </c>
      <c r="AR64" s="40">
        <v>72.481579999999994</v>
      </c>
      <c r="AS64" s="40">
        <v>71.130139999999997</v>
      </c>
      <c r="AT64" s="40">
        <v>70.329949999999997</v>
      </c>
      <c r="AU64" s="40">
        <v>69.446879999999993</v>
      </c>
      <c r="AV64" s="40">
        <v>68.171589999999995</v>
      </c>
      <c r="AW64" s="40">
        <v>68.55847</v>
      </c>
      <c r="AX64" s="40">
        <v>72.929990000000004</v>
      </c>
      <c r="AY64" s="40">
        <v>78.260540000000006</v>
      </c>
      <c r="AZ64" s="40">
        <v>82.979280000000003</v>
      </c>
      <c r="BA64" s="40">
        <v>87.323009999999996</v>
      </c>
      <c r="BB64" s="40">
        <v>91.06232</v>
      </c>
      <c r="BC64" s="40">
        <v>93.93777</v>
      </c>
      <c r="BD64" s="40">
        <v>96.248990000000006</v>
      </c>
      <c r="BE64" s="40">
        <v>97.342380000000006</v>
      </c>
      <c r="BF64" s="40">
        <v>98.109499999999997</v>
      </c>
      <c r="BG64" s="40">
        <v>97.805790000000002</v>
      </c>
      <c r="BH64" s="40">
        <v>97.101150000000004</v>
      </c>
      <c r="BI64" s="40">
        <v>94.316800000000001</v>
      </c>
      <c r="BJ64" s="40">
        <v>90.175060000000002</v>
      </c>
      <c r="BK64" s="40">
        <v>86.545940000000002</v>
      </c>
      <c r="BL64" s="40">
        <v>83.708770000000001</v>
      </c>
      <c r="BM64" s="40">
        <v>81.40137</v>
      </c>
      <c r="BN64" s="40">
        <v>-2.2990900000000002E-2</v>
      </c>
      <c r="BO64" s="40">
        <v>-1.25617E-2</v>
      </c>
      <c r="BP64" s="40">
        <v>-2.2395000000000002E-3</v>
      </c>
      <c r="BQ64" s="40">
        <v>2.5617999999999999E-3</v>
      </c>
      <c r="BR64" s="40">
        <v>9.0819999999999996E-4</v>
      </c>
      <c r="BS64" s="40">
        <v>-3.7334E-3</v>
      </c>
      <c r="BT64" s="40">
        <v>-1.2704200000000001E-2</v>
      </c>
      <c r="BU64" s="40">
        <v>-1.64955E-2</v>
      </c>
      <c r="BV64" s="40">
        <v>-1.54907E-2</v>
      </c>
      <c r="BW64" s="40">
        <v>-1.50475E-2</v>
      </c>
      <c r="BX64" s="40">
        <v>7.1923999999999998E-3</v>
      </c>
      <c r="BY64" s="40">
        <v>1.6092599999999999E-2</v>
      </c>
      <c r="BZ64" s="40">
        <v>-1.9455099999999999E-2</v>
      </c>
      <c r="CA64" s="40">
        <v>-0.1001146</v>
      </c>
      <c r="CB64" s="40">
        <v>0.29739199999999999</v>
      </c>
      <c r="CC64" s="40">
        <v>0.39319310000000002</v>
      </c>
      <c r="CD64" s="40">
        <v>0.4418878</v>
      </c>
      <c r="CE64" s="40">
        <v>0.4657404</v>
      </c>
      <c r="CF64" s="40">
        <v>0.21884799999999999</v>
      </c>
      <c r="CG64" s="40">
        <v>-0.37261440000000001</v>
      </c>
      <c r="CH64" s="40">
        <v>-0.35454429999999998</v>
      </c>
      <c r="CI64" s="40">
        <v>-0.2340005</v>
      </c>
      <c r="CJ64" s="40">
        <v>-0.12536620000000001</v>
      </c>
      <c r="CK64" s="40">
        <v>-7.1260199999999996E-2</v>
      </c>
      <c r="CL64" s="44">
        <v>3.2100000000000002E-6</v>
      </c>
      <c r="CM64" s="44">
        <v>1.72E-6</v>
      </c>
      <c r="CN64" s="44">
        <v>4.6800000000000001E-7</v>
      </c>
      <c r="CO64" s="44">
        <v>2.3799999999999999E-7</v>
      </c>
      <c r="CP64" s="44">
        <v>4.08E-7</v>
      </c>
      <c r="CQ64" s="44">
        <v>1.3999999999999999E-6</v>
      </c>
      <c r="CR64" s="44">
        <v>2.7599999999999998E-6</v>
      </c>
      <c r="CS64" s="44">
        <v>2.65E-6</v>
      </c>
      <c r="CT64" s="44">
        <v>3.5700000000000001E-6</v>
      </c>
      <c r="CU64" s="44">
        <v>3.6399999999999999E-6</v>
      </c>
      <c r="CV64" s="44">
        <v>1.95E-6</v>
      </c>
      <c r="CW64" s="44">
        <v>9.6599999999999994E-7</v>
      </c>
      <c r="CX64" s="44">
        <v>2.12E-6</v>
      </c>
      <c r="CY64" s="44">
        <v>7.4499999999999998E-6</v>
      </c>
      <c r="CZ64" s="44">
        <v>1.36E-5</v>
      </c>
      <c r="DA64" s="44">
        <v>1.7799999999999999E-5</v>
      </c>
      <c r="DB64" s="44">
        <v>1.9599999999999999E-5</v>
      </c>
      <c r="DC64" s="44">
        <v>2.1100000000000001E-5</v>
      </c>
      <c r="DD64" s="44">
        <v>2.1699999999999999E-5</v>
      </c>
      <c r="DE64" s="44">
        <v>2.1100000000000001E-5</v>
      </c>
      <c r="DF64" s="44">
        <v>1.8899999999999999E-5</v>
      </c>
      <c r="DG64" s="44">
        <v>1.6500000000000001E-5</v>
      </c>
      <c r="DH64" s="44">
        <v>1.19E-5</v>
      </c>
      <c r="DI64" s="44">
        <v>9.0399999999999998E-6</v>
      </c>
      <c r="DJ64" s="44"/>
    </row>
    <row r="65" spans="1:114" s="40" customFormat="1" x14ac:dyDescent="0.25">
      <c r="A65" s="40" t="str">
        <f t="shared" si="0"/>
        <v>All_All_All_All_Yes_All_44057</v>
      </c>
      <c r="B65" s="40" t="s">
        <v>129</v>
      </c>
      <c r="C65" s="40" t="s">
        <v>161</v>
      </c>
      <c r="D65" s="40" t="s">
        <v>0</v>
      </c>
      <c r="E65" s="40" t="s">
        <v>0</v>
      </c>
      <c r="F65" s="40" t="s">
        <v>0</v>
      </c>
      <c r="G65" s="40" t="s">
        <v>0</v>
      </c>
      <c r="H65" s="40" t="s">
        <v>147</v>
      </c>
      <c r="I65" s="40" t="s">
        <v>0</v>
      </c>
      <c r="J65" s="41">
        <v>44057</v>
      </c>
      <c r="K65" s="42">
        <v>15</v>
      </c>
      <c r="L65" s="40">
        <v>19</v>
      </c>
      <c r="M65" s="43">
        <v>10107</v>
      </c>
      <c r="N65" s="40">
        <v>0</v>
      </c>
      <c r="O65" s="40">
        <v>0</v>
      </c>
      <c r="P65" s="40">
        <v>0</v>
      </c>
      <c r="Q65" s="40">
        <v>0</v>
      </c>
      <c r="R65" s="40">
        <v>1.0442830000000001</v>
      </c>
      <c r="S65" s="40">
        <v>0.89907870000000001</v>
      </c>
      <c r="T65" s="40">
        <v>0.79481290000000004</v>
      </c>
      <c r="U65" s="40">
        <v>0.72180429999999995</v>
      </c>
      <c r="V65" s="40">
        <v>0.69606400000000002</v>
      </c>
      <c r="W65" s="40">
        <v>0.71674749999999998</v>
      </c>
      <c r="X65" s="40">
        <v>0.77862759999999998</v>
      </c>
      <c r="Y65" s="40">
        <v>0.88874509999999995</v>
      </c>
      <c r="Z65" s="40">
        <v>1.0187569999999999</v>
      </c>
      <c r="AA65" s="40">
        <v>1.1968430000000001</v>
      </c>
      <c r="AB65" s="40">
        <v>1.436571</v>
      </c>
      <c r="AC65" s="40">
        <v>1.6972529999999999</v>
      </c>
      <c r="AD65" s="40">
        <v>1.9921949999999999</v>
      </c>
      <c r="AE65" s="40">
        <v>2.2622080000000002</v>
      </c>
      <c r="AF65" s="40">
        <v>1.9432700000000001</v>
      </c>
      <c r="AG65" s="40">
        <v>2.050602</v>
      </c>
      <c r="AH65" s="40">
        <v>2.1859540000000002</v>
      </c>
      <c r="AI65" s="40">
        <v>2.2880859999999998</v>
      </c>
      <c r="AJ65" s="40">
        <v>2.4284430000000001</v>
      </c>
      <c r="AK65" s="40">
        <v>2.5678670000000001</v>
      </c>
      <c r="AL65" s="40">
        <v>2.6378400000000002</v>
      </c>
      <c r="AM65" s="40">
        <v>2.7921870000000002</v>
      </c>
      <c r="AN65" s="40">
        <v>2.2855460000000001</v>
      </c>
      <c r="AO65" s="40">
        <v>1.8295110000000001</v>
      </c>
      <c r="AP65" s="40">
        <v>81.674750000000003</v>
      </c>
      <c r="AQ65" s="40">
        <v>78.153289999999998</v>
      </c>
      <c r="AR65" s="40">
        <v>77.253429999999994</v>
      </c>
      <c r="AS65" s="40">
        <v>76.522829999999999</v>
      </c>
      <c r="AT65" s="40">
        <v>75.768879999999996</v>
      </c>
      <c r="AU65" s="40">
        <v>74.982770000000002</v>
      </c>
      <c r="AV65" s="40">
        <v>74.187560000000005</v>
      </c>
      <c r="AW65" s="40">
        <v>74.892690000000002</v>
      </c>
      <c r="AX65" s="40">
        <v>77.966319999999996</v>
      </c>
      <c r="AY65" s="40">
        <v>82.397480000000002</v>
      </c>
      <c r="AZ65" s="40">
        <v>86.881600000000006</v>
      </c>
      <c r="BA65" s="40">
        <v>91.075199999999995</v>
      </c>
      <c r="BB65" s="40">
        <v>94.78604</v>
      </c>
      <c r="BC65" s="40">
        <v>98.208479999999994</v>
      </c>
      <c r="BD65" s="40">
        <v>100.48009999999999</v>
      </c>
      <c r="BE65" s="40">
        <v>102.5714</v>
      </c>
      <c r="BF65" s="40">
        <v>103.79600000000001</v>
      </c>
      <c r="BG65" s="40">
        <v>104.0275</v>
      </c>
      <c r="BH65" s="40">
        <v>103.3066</v>
      </c>
      <c r="BI65" s="40">
        <v>101.11709999999999</v>
      </c>
      <c r="BJ65" s="40">
        <v>96.783209999999997</v>
      </c>
      <c r="BK65" s="40">
        <v>92.582470000000001</v>
      </c>
      <c r="BL65" s="40">
        <v>89.416030000000006</v>
      </c>
      <c r="BM65" s="40">
        <v>86.868530000000007</v>
      </c>
      <c r="BN65" s="40">
        <v>3.4893500000000001E-2</v>
      </c>
      <c r="BO65" s="40">
        <v>1.96981E-2</v>
      </c>
      <c r="BP65" s="40">
        <v>-3.6156000000000001E-3</v>
      </c>
      <c r="BQ65" s="40">
        <v>2.0075000000000002E-3</v>
      </c>
      <c r="BR65" s="40">
        <v>2.0043000000000001E-3</v>
      </c>
      <c r="BS65" s="40">
        <v>7.2867000000000001E-3</v>
      </c>
      <c r="BT65" s="40">
        <v>-1.9507000000000001E-3</v>
      </c>
      <c r="BU65" s="40">
        <v>-1.11614E-2</v>
      </c>
      <c r="BV65" s="40">
        <v>-9.3123000000000008E-3</v>
      </c>
      <c r="BW65" s="40">
        <v>-1.5158899999999999E-2</v>
      </c>
      <c r="BX65" s="40">
        <v>-7.6509999999999998E-3</v>
      </c>
      <c r="BY65" s="40">
        <v>1.5905699999999998E-2</v>
      </c>
      <c r="BZ65" s="40">
        <v>-4.2580999999999999E-3</v>
      </c>
      <c r="CA65" s="40">
        <v>-9.2410999999999993E-2</v>
      </c>
      <c r="CB65" s="40">
        <v>0.4081246</v>
      </c>
      <c r="CC65" s="40">
        <v>0.52741459999999996</v>
      </c>
      <c r="CD65" s="40">
        <v>0.57038</v>
      </c>
      <c r="CE65" s="40">
        <v>0.57377560000000005</v>
      </c>
      <c r="CF65" s="40">
        <v>0.40326030000000002</v>
      </c>
      <c r="CG65" s="40">
        <v>0.12694140000000001</v>
      </c>
      <c r="CH65" s="40">
        <v>-0.1259402</v>
      </c>
      <c r="CI65" s="40">
        <v>-0.55305800000000005</v>
      </c>
      <c r="CJ65" s="40">
        <v>-0.4327222</v>
      </c>
      <c r="CK65" s="40">
        <v>-0.32224849999999999</v>
      </c>
      <c r="CL65" s="44">
        <v>1.1399999999999999E-5</v>
      </c>
      <c r="CM65" s="44">
        <v>7.0999999999999998E-6</v>
      </c>
      <c r="CN65" s="44">
        <v>2.4600000000000002E-6</v>
      </c>
      <c r="CO65" s="44">
        <v>1.5E-6</v>
      </c>
      <c r="CP65" s="44">
        <v>2.2000000000000001E-6</v>
      </c>
      <c r="CQ65" s="44">
        <v>5.1699999999999996E-6</v>
      </c>
      <c r="CR65" s="44">
        <v>9.0899999999999994E-6</v>
      </c>
      <c r="CS65" s="44">
        <v>1.38E-5</v>
      </c>
      <c r="CT65" s="44">
        <v>1.7600000000000001E-5</v>
      </c>
      <c r="CU65" s="44">
        <v>1.91E-5</v>
      </c>
      <c r="CV65" s="44">
        <v>1.24E-5</v>
      </c>
      <c r="CW65" s="44">
        <v>8.1999999999999994E-6</v>
      </c>
      <c r="CX65" s="44">
        <v>1.4100000000000001E-5</v>
      </c>
      <c r="CY65" s="44">
        <v>3.7100000000000001E-5</v>
      </c>
      <c r="CZ65" s="44">
        <v>4.3800000000000001E-5</v>
      </c>
      <c r="DA65" s="44">
        <v>4.9799999999999998E-5</v>
      </c>
      <c r="DB65" s="44">
        <v>5.2899999999999998E-5</v>
      </c>
      <c r="DC65" s="44">
        <v>5.4500000000000003E-5</v>
      </c>
      <c r="DD65" s="44">
        <v>6.5699999999999998E-5</v>
      </c>
      <c r="DE65" s="44">
        <v>5.3399999999999997E-5</v>
      </c>
      <c r="DF65" s="44">
        <v>5.49E-5</v>
      </c>
      <c r="DG65" s="44">
        <v>7.1099999999999994E-5</v>
      </c>
      <c r="DH65" s="44">
        <v>5.6199999999999997E-5</v>
      </c>
      <c r="DI65" s="44">
        <v>4.4299999999999999E-5</v>
      </c>
      <c r="DJ65" s="44"/>
    </row>
    <row r="66" spans="1:114" s="40" customFormat="1" x14ac:dyDescent="0.25">
      <c r="A66" s="40" t="str">
        <f t="shared" si="0"/>
        <v>All_All_All_All_Yes_All_44060</v>
      </c>
      <c r="B66" s="40" t="s">
        <v>129</v>
      </c>
      <c r="C66" s="40" t="s">
        <v>161</v>
      </c>
      <c r="D66" s="40" t="s">
        <v>0</v>
      </c>
      <c r="E66" s="40" t="s">
        <v>0</v>
      </c>
      <c r="F66" s="40" t="s">
        <v>0</v>
      </c>
      <c r="G66" s="40" t="s">
        <v>0</v>
      </c>
      <c r="H66" s="40" t="s">
        <v>147</v>
      </c>
      <c r="I66" s="40" t="s">
        <v>0</v>
      </c>
      <c r="J66" s="41">
        <v>44060</v>
      </c>
      <c r="K66" s="42">
        <v>15</v>
      </c>
      <c r="L66" s="40">
        <v>19</v>
      </c>
      <c r="M66" s="43">
        <v>10107</v>
      </c>
      <c r="N66" s="40">
        <v>0</v>
      </c>
      <c r="O66" s="40">
        <v>0</v>
      </c>
      <c r="P66" s="40">
        <v>0</v>
      </c>
      <c r="Q66" s="40">
        <v>0</v>
      </c>
      <c r="R66" s="40">
        <v>1.4799910000000001</v>
      </c>
      <c r="S66" s="40">
        <v>1.2633049999999999</v>
      </c>
      <c r="T66" s="40">
        <v>1.131332</v>
      </c>
      <c r="U66" s="40">
        <v>1.018278</v>
      </c>
      <c r="V66" s="40">
        <v>0.96775690000000003</v>
      </c>
      <c r="W66" s="40">
        <v>0.95679369999999997</v>
      </c>
      <c r="X66" s="40">
        <v>1.006853</v>
      </c>
      <c r="Y66" s="40">
        <v>1.134917</v>
      </c>
      <c r="Z66" s="40">
        <v>1.290449</v>
      </c>
      <c r="AA66" s="40">
        <v>1.501557</v>
      </c>
      <c r="AB66" s="40">
        <v>1.8180480000000001</v>
      </c>
      <c r="AC66" s="40">
        <v>2.134029</v>
      </c>
      <c r="AD66" s="40">
        <v>2.4011010000000002</v>
      </c>
      <c r="AE66" s="40">
        <v>2.6327739999999999</v>
      </c>
      <c r="AF66" s="40">
        <v>2.1132390000000001</v>
      </c>
      <c r="AG66" s="40">
        <v>2.1423519999999998</v>
      </c>
      <c r="AH66" s="40">
        <v>2.1891970000000001</v>
      </c>
      <c r="AI66" s="40">
        <v>2.2134900000000002</v>
      </c>
      <c r="AJ66" s="40">
        <v>2.4515099999999999</v>
      </c>
      <c r="AK66" s="40">
        <v>3.0744739999999999</v>
      </c>
      <c r="AL66" s="40">
        <v>2.8607179999999999</v>
      </c>
      <c r="AM66" s="40">
        <v>2.5189339999999998</v>
      </c>
      <c r="AN66" s="40">
        <v>2.0664210000000001</v>
      </c>
      <c r="AO66" s="40">
        <v>1.705505</v>
      </c>
      <c r="AP66" s="40">
        <v>84.182069999999996</v>
      </c>
      <c r="AQ66" s="40">
        <v>82.807010000000005</v>
      </c>
      <c r="AR66" s="40">
        <v>81.402230000000003</v>
      </c>
      <c r="AS66" s="40">
        <v>80.442019999999999</v>
      </c>
      <c r="AT66" s="40">
        <v>78.640060000000005</v>
      </c>
      <c r="AU66" s="40">
        <v>77.933459999999997</v>
      </c>
      <c r="AV66" s="40">
        <v>77.359340000000003</v>
      </c>
      <c r="AW66" s="40">
        <v>77.820939999999993</v>
      </c>
      <c r="AX66" s="40">
        <v>80.707380000000001</v>
      </c>
      <c r="AY66" s="40">
        <v>85.344149999999999</v>
      </c>
      <c r="AZ66" s="40">
        <v>89.971760000000003</v>
      </c>
      <c r="BA66" s="40">
        <v>92.957400000000007</v>
      </c>
      <c r="BB66" s="40">
        <v>95.380459999999999</v>
      </c>
      <c r="BC66" s="40">
        <v>96.90549</v>
      </c>
      <c r="BD66" s="40">
        <v>98.781909999999996</v>
      </c>
      <c r="BE66" s="40">
        <v>100.2731</v>
      </c>
      <c r="BF66" s="40">
        <v>100.19070000000001</v>
      </c>
      <c r="BG66" s="40">
        <v>98.873689999999996</v>
      </c>
      <c r="BH66" s="40">
        <v>97.551929999999999</v>
      </c>
      <c r="BI66" s="40">
        <v>95.356700000000004</v>
      </c>
      <c r="BJ66" s="40">
        <v>91.707480000000004</v>
      </c>
      <c r="BK66" s="40">
        <v>89.377899999999997</v>
      </c>
      <c r="BL66" s="40">
        <v>87.796729999999997</v>
      </c>
      <c r="BM66" s="40">
        <v>85.850139999999996</v>
      </c>
      <c r="BN66" s="40">
        <v>-2.3406400000000001E-2</v>
      </c>
      <c r="BO66" s="40">
        <v>-1.05539E-2</v>
      </c>
      <c r="BP66" s="40">
        <v>-2.0346000000000001E-3</v>
      </c>
      <c r="BQ66" s="40">
        <v>3.7028E-3</v>
      </c>
      <c r="BR66" s="40">
        <v>3.1550000000000003E-4</v>
      </c>
      <c r="BS66" s="40">
        <v>-2.7274000000000001E-3</v>
      </c>
      <c r="BT66" s="40">
        <v>-1.56537E-2</v>
      </c>
      <c r="BU66" s="40">
        <v>-2.9724500000000001E-2</v>
      </c>
      <c r="BV66" s="40">
        <v>-4.1105900000000001E-2</v>
      </c>
      <c r="BW66" s="40">
        <v>-3.7438399999999997E-2</v>
      </c>
      <c r="BX66" s="40">
        <v>-4.4730000000000004E-3</v>
      </c>
      <c r="BY66" s="40">
        <v>1.8523899999999999E-2</v>
      </c>
      <c r="BZ66" s="40">
        <v>-1.90222E-2</v>
      </c>
      <c r="CA66" s="40">
        <v>-0.1137362</v>
      </c>
      <c r="CB66" s="40">
        <v>0.34351399999999999</v>
      </c>
      <c r="CC66" s="40">
        <v>0.4539299</v>
      </c>
      <c r="CD66" s="40">
        <v>0.49301489999999998</v>
      </c>
      <c r="CE66" s="40">
        <v>0.49448209999999998</v>
      </c>
      <c r="CF66" s="40">
        <v>0.22522130000000001</v>
      </c>
      <c r="CG66" s="40">
        <v>-0.38854060000000001</v>
      </c>
      <c r="CH66" s="40">
        <v>-0.37275659999999999</v>
      </c>
      <c r="CI66" s="40">
        <v>-0.25262489999999999</v>
      </c>
      <c r="CJ66" s="40">
        <v>-0.13599020000000001</v>
      </c>
      <c r="CK66" s="40">
        <v>-7.5858099999999998E-2</v>
      </c>
      <c r="CL66" s="44">
        <v>6.8900000000000001E-6</v>
      </c>
      <c r="CM66" s="44">
        <v>4.0300000000000004E-6</v>
      </c>
      <c r="CN66" s="44">
        <v>1.1999999999999999E-6</v>
      </c>
      <c r="CO66" s="44">
        <v>6.9999999999999997E-7</v>
      </c>
      <c r="CP66" s="44">
        <v>1.2300000000000001E-6</v>
      </c>
      <c r="CQ66" s="44">
        <v>4.7600000000000002E-6</v>
      </c>
      <c r="CR66" s="44">
        <v>8.0900000000000005E-6</v>
      </c>
      <c r="CS66" s="44">
        <v>9.4599999999999992E-6</v>
      </c>
      <c r="CT66" s="44">
        <v>1.0900000000000001E-5</v>
      </c>
      <c r="CU66" s="44">
        <v>9.6099999999999995E-6</v>
      </c>
      <c r="CV66" s="44">
        <v>4.87E-6</v>
      </c>
      <c r="CW66" s="44">
        <v>2.0499999999999999E-6</v>
      </c>
      <c r="CX66" s="44">
        <v>4.8199999999999996E-6</v>
      </c>
      <c r="CY66" s="44">
        <v>1.4600000000000001E-5</v>
      </c>
      <c r="CZ66" s="44">
        <v>2.6299999999999999E-5</v>
      </c>
      <c r="DA66" s="44">
        <v>3.1999999999999999E-5</v>
      </c>
      <c r="DB66" s="44">
        <v>3.3399999999999999E-5</v>
      </c>
      <c r="DC66" s="44">
        <v>3.4499999999999998E-5</v>
      </c>
      <c r="DD66" s="44">
        <v>3.3200000000000001E-5</v>
      </c>
      <c r="DE66" s="44">
        <v>2.8500000000000002E-5</v>
      </c>
      <c r="DF66" s="44">
        <v>2.4499999999999999E-5</v>
      </c>
      <c r="DG66" s="44">
        <v>2.1699999999999999E-5</v>
      </c>
      <c r="DH66" s="44">
        <v>1.73E-5</v>
      </c>
      <c r="DI66" s="44">
        <v>1.4399999999999999E-5</v>
      </c>
      <c r="DJ66" s="44"/>
    </row>
    <row r="67" spans="1:114" s="40" customFormat="1" x14ac:dyDescent="0.25">
      <c r="A67" s="40" t="str">
        <f t="shared" ref="A67:A130" si="1">D67&amp;"_"&amp;E67&amp;"_"&amp;F67&amp;"_"&amp;G67&amp;"_"&amp;H67&amp;"_"&amp;I67&amp;"_"&amp;J67</f>
        <v>All_All_All_All_Yes_All_44061</v>
      </c>
      <c r="B67" s="40" t="s">
        <v>129</v>
      </c>
      <c r="C67" s="40" t="s">
        <v>161</v>
      </c>
      <c r="D67" s="40" t="s">
        <v>0</v>
      </c>
      <c r="E67" s="40" t="s">
        <v>0</v>
      </c>
      <c r="F67" s="40" t="s">
        <v>0</v>
      </c>
      <c r="G67" s="40" t="s">
        <v>0</v>
      </c>
      <c r="H67" s="40" t="s">
        <v>147</v>
      </c>
      <c r="I67" s="40" t="s">
        <v>0</v>
      </c>
      <c r="J67" s="41">
        <v>44061</v>
      </c>
      <c r="K67" s="42">
        <v>15</v>
      </c>
      <c r="L67" s="40">
        <v>19</v>
      </c>
      <c r="M67" s="43">
        <v>10107</v>
      </c>
      <c r="N67" s="40">
        <v>0</v>
      </c>
      <c r="O67" s="40">
        <v>0</v>
      </c>
      <c r="P67" s="40">
        <v>0</v>
      </c>
      <c r="Q67" s="40">
        <v>0</v>
      </c>
      <c r="R67" s="40">
        <v>1.4212769999999999</v>
      </c>
      <c r="S67" s="40">
        <v>1.248254</v>
      </c>
      <c r="T67" s="40">
        <v>1.112778</v>
      </c>
      <c r="U67" s="40">
        <v>1.00658</v>
      </c>
      <c r="V67" s="40">
        <v>0.93631770000000003</v>
      </c>
      <c r="W67" s="40">
        <v>0.91886239999999997</v>
      </c>
      <c r="X67" s="40">
        <v>0.97351109999999996</v>
      </c>
      <c r="Y67" s="40">
        <v>1.0752079999999999</v>
      </c>
      <c r="Z67" s="40">
        <v>1.2501059999999999</v>
      </c>
      <c r="AA67" s="40">
        <v>1.442801</v>
      </c>
      <c r="AB67" s="40">
        <v>1.6978329999999999</v>
      </c>
      <c r="AC67" s="40">
        <v>2.0108250000000001</v>
      </c>
      <c r="AD67" s="40">
        <v>2.3485680000000002</v>
      </c>
      <c r="AE67" s="40">
        <v>2.6186400000000001</v>
      </c>
      <c r="AF67" s="40">
        <v>2.4087900000000002</v>
      </c>
      <c r="AG67" s="40">
        <v>2.5139939999999998</v>
      </c>
      <c r="AH67" s="40">
        <v>2.4826519999999999</v>
      </c>
      <c r="AI67" s="40">
        <v>2.328989</v>
      </c>
      <c r="AJ67" s="40">
        <v>2.5106790000000001</v>
      </c>
      <c r="AK67" s="40">
        <v>3.0658720000000002</v>
      </c>
      <c r="AL67" s="40">
        <v>3.0195799999999999</v>
      </c>
      <c r="AM67" s="40">
        <v>2.63097</v>
      </c>
      <c r="AN67" s="40">
        <v>2.1338659999999998</v>
      </c>
      <c r="AO67" s="40">
        <v>1.7354430000000001</v>
      </c>
      <c r="AP67" s="40">
        <v>84.053089999999997</v>
      </c>
      <c r="AQ67" s="40">
        <v>81.843969999999999</v>
      </c>
      <c r="AR67" s="40">
        <v>80.134029999999996</v>
      </c>
      <c r="AS67" s="40">
        <v>79.28819</v>
      </c>
      <c r="AT67" s="40">
        <v>78.382900000000006</v>
      </c>
      <c r="AU67" s="40">
        <v>77.398250000000004</v>
      </c>
      <c r="AV67" s="40">
        <v>76.4375</v>
      </c>
      <c r="AW67" s="40">
        <v>76.400090000000006</v>
      </c>
      <c r="AX67" s="40">
        <v>79.101910000000004</v>
      </c>
      <c r="AY67" s="40">
        <v>84.244870000000006</v>
      </c>
      <c r="AZ67" s="40">
        <v>88.691509999999994</v>
      </c>
      <c r="BA67" s="40">
        <v>92.360209999999995</v>
      </c>
      <c r="BB67" s="40">
        <v>95.645709999999994</v>
      </c>
      <c r="BC67" s="40">
        <v>98.671779999999998</v>
      </c>
      <c r="BD67" s="40">
        <v>100.9653</v>
      </c>
      <c r="BE67" s="40">
        <v>102.5462</v>
      </c>
      <c r="BF67" s="40">
        <v>103.1177</v>
      </c>
      <c r="BG67" s="40">
        <v>102.7359</v>
      </c>
      <c r="BH67" s="40">
        <v>101.1598</v>
      </c>
      <c r="BI67" s="40">
        <v>97.973010000000002</v>
      </c>
      <c r="BJ67" s="40">
        <v>93.540030000000002</v>
      </c>
      <c r="BK67" s="40">
        <v>90.874750000000006</v>
      </c>
      <c r="BL67" s="40">
        <v>88.297550000000001</v>
      </c>
      <c r="BM67" s="40">
        <v>85.752989999999997</v>
      </c>
      <c r="BN67" s="40">
        <v>-2.3418999999999999E-2</v>
      </c>
      <c r="BO67" s="40">
        <v>-1.08854E-2</v>
      </c>
      <c r="BP67" s="40">
        <v>-2.0690999999999999E-3</v>
      </c>
      <c r="BQ67" s="40">
        <v>3.5783999999999998E-3</v>
      </c>
      <c r="BR67" s="40">
        <v>3.0929999999999998E-4</v>
      </c>
      <c r="BS67" s="40">
        <v>-2.7659E-3</v>
      </c>
      <c r="BT67" s="40">
        <v>-1.53086E-2</v>
      </c>
      <c r="BU67" s="40">
        <v>-2.71045E-2</v>
      </c>
      <c r="BV67" s="40">
        <v>-3.5357800000000002E-2</v>
      </c>
      <c r="BW67" s="40">
        <v>-3.4685300000000002E-2</v>
      </c>
      <c r="BX67" s="40">
        <v>-2.5073000000000001E-3</v>
      </c>
      <c r="BY67" s="40">
        <v>1.8260800000000001E-2</v>
      </c>
      <c r="BZ67" s="40">
        <v>-1.9052400000000001E-2</v>
      </c>
      <c r="CA67" s="40">
        <v>-0.11739429999999999</v>
      </c>
      <c r="CB67" s="40">
        <v>0.36487760000000002</v>
      </c>
      <c r="CC67" s="40">
        <v>0.48014950000000001</v>
      </c>
      <c r="CD67" s="40">
        <v>0.53233940000000002</v>
      </c>
      <c r="CE67" s="40">
        <v>0.55410139999999997</v>
      </c>
      <c r="CF67" s="40">
        <v>0.2478484</v>
      </c>
      <c r="CG67" s="40">
        <v>-0.42491709999999999</v>
      </c>
      <c r="CH67" s="40">
        <v>-0.39813850000000001</v>
      </c>
      <c r="CI67" s="40">
        <v>-0.2703294</v>
      </c>
      <c r="CJ67" s="40">
        <v>-0.1412775</v>
      </c>
      <c r="CK67" s="40">
        <v>-7.7036800000000002E-2</v>
      </c>
      <c r="CL67" s="44">
        <v>6.5400000000000001E-6</v>
      </c>
      <c r="CM67" s="44">
        <v>3.3100000000000001E-6</v>
      </c>
      <c r="CN67" s="44">
        <v>1.0300000000000001E-6</v>
      </c>
      <c r="CO67" s="44">
        <v>6.44E-7</v>
      </c>
      <c r="CP67" s="44">
        <v>1.2699999999999999E-6</v>
      </c>
      <c r="CQ67" s="44">
        <v>4.0600000000000001E-6</v>
      </c>
      <c r="CR67" s="44">
        <v>6.5599999999999999E-6</v>
      </c>
      <c r="CS67" s="44">
        <v>7.6199999999999999E-6</v>
      </c>
      <c r="CT67" s="44">
        <v>8.7700000000000007E-6</v>
      </c>
      <c r="CU67" s="44">
        <v>8.2900000000000002E-6</v>
      </c>
      <c r="CV67" s="44">
        <v>4.2400000000000001E-6</v>
      </c>
      <c r="CW67" s="44">
        <v>1.8300000000000001E-6</v>
      </c>
      <c r="CX67" s="44">
        <v>4.3699999999999997E-6</v>
      </c>
      <c r="CY67" s="44">
        <v>1.47E-5</v>
      </c>
      <c r="CZ67" s="44">
        <v>2.8500000000000002E-5</v>
      </c>
      <c r="DA67" s="44">
        <v>3.4E-5</v>
      </c>
      <c r="DB67" s="44">
        <v>3.6300000000000001E-5</v>
      </c>
      <c r="DC67" s="44">
        <v>3.82E-5</v>
      </c>
      <c r="DD67" s="44">
        <v>3.6100000000000003E-5</v>
      </c>
      <c r="DE67" s="44">
        <v>3.18E-5</v>
      </c>
      <c r="DF67" s="44">
        <v>2.73E-5</v>
      </c>
      <c r="DG67" s="44">
        <v>2.6100000000000001E-5</v>
      </c>
      <c r="DH67" s="44">
        <v>2.05E-5</v>
      </c>
      <c r="DI67" s="44">
        <v>1.63E-5</v>
      </c>
      <c r="DJ67" s="44"/>
    </row>
    <row r="68" spans="1:114" s="40" customFormat="1" x14ac:dyDescent="0.25">
      <c r="A68" s="40" t="str">
        <f t="shared" si="1"/>
        <v>All_All_All_All_Yes_All_44062</v>
      </c>
      <c r="B68" s="40" t="s">
        <v>129</v>
      </c>
      <c r="C68" s="40" t="s">
        <v>161</v>
      </c>
      <c r="D68" s="40" t="s">
        <v>0</v>
      </c>
      <c r="E68" s="40" t="s">
        <v>0</v>
      </c>
      <c r="F68" s="40" t="s">
        <v>0</v>
      </c>
      <c r="G68" s="40" t="s">
        <v>0</v>
      </c>
      <c r="H68" s="40" t="s">
        <v>147</v>
      </c>
      <c r="I68" s="40" t="s">
        <v>0</v>
      </c>
      <c r="J68" s="41">
        <v>44062</v>
      </c>
      <c r="K68" s="42">
        <v>15</v>
      </c>
      <c r="L68" s="40">
        <v>19</v>
      </c>
      <c r="M68" s="43">
        <v>10107</v>
      </c>
      <c r="N68" s="40">
        <v>0</v>
      </c>
      <c r="O68" s="40">
        <v>0</v>
      </c>
      <c r="P68" s="40">
        <v>0</v>
      </c>
      <c r="Q68" s="40">
        <v>0</v>
      </c>
      <c r="R68" s="40">
        <v>1.457158</v>
      </c>
      <c r="S68" s="40">
        <v>1.2389399999999999</v>
      </c>
      <c r="T68" s="40">
        <v>1.111583</v>
      </c>
      <c r="U68" s="40">
        <v>1.0084230000000001</v>
      </c>
      <c r="V68" s="40">
        <v>0.95591979999999999</v>
      </c>
      <c r="W68" s="40">
        <v>0.92430900000000005</v>
      </c>
      <c r="X68" s="40">
        <v>0.94727289999999997</v>
      </c>
      <c r="Y68" s="40">
        <v>1.037331</v>
      </c>
      <c r="Z68" s="40">
        <v>1.14761</v>
      </c>
      <c r="AA68" s="40">
        <v>1.2606470000000001</v>
      </c>
      <c r="AB68" s="40">
        <v>1.443165</v>
      </c>
      <c r="AC68" s="40">
        <v>1.6573979999999999</v>
      </c>
      <c r="AD68" s="40">
        <v>1.936331</v>
      </c>
      <c r="AE68" s="40">
        <v>2.1242540000000001</v>
      </c>
      <c r="AF68" s="40">
        <v>1.8427279999999999</v>
      </c>
      <c r="AG68" s="40">
        <v>1.8292809999999999</v>
      </c>
      <c r="AH68" s="40">
        <v>1.9191549999999999</v>
      </c>
      <c r="AI68" s="40">
        <v>2.0087809999999999</v>
      </c>
      <c r="AJ68" s="40">
        <v>2.2137229999999999</v>
      </c>
      <c r="AK68" s="40">
        <v>2.5961959999999999</v>
      </c>
      <c r="AL68" s="40">
        <v>2.358311</v>
      </c>
      <c r="AM68" s="40">
        <v>2.0377589999999999</v>
      </c>
      <c r="AN68" s="40">
        <v>1.6472979999999999</v>
      </c>
      <c r="AO68" s="40">
        <v>1.303563</v>
      </c>
      <c r="AP68" s="40">
        <v>81.346890000000002</v>
      </c>
      <c r="AQ68" s="40">
        <v>82.671440000000004</v>
      </c>
      <c r="AR68" s="40">
        <v>81.802729999999997</v>
      </c>
      <c r="AS68" s="40">
        <v>80.428569999999993</v>
      </c>
      <c r="AT68" s="40">
        <v>79.004620000000003</v>
      </c>
      <c r="AU68" s="40">
        <v>78.112139999999997</v>
      </c>
      <c r="AV68" s="40">
        <v>76.779539999999997</v>
      </c>
      <c r="AW68" s="40">
        <v>76.709969999999998</v>
      </c>
      <c r="AX68" s="40">
        <v>78.719059999999999</v>
      </c>
      <c r="AY68" s="40">
        <v>82.827100000000002</v>
      </c>
      <c r="AZ68" s="40">
        <v>87.2547</v>
      </c>
      <c r="BA68" s="40">
        <v>91.956680000000006</v>
      </c>
      <c r="BB68" s="40">
        <v>95.322749999999999</v>
      </c>
      <c r="BC68" s="40">
        <v>97.218379999999996</v>
      </c>
      <c r="BD68" s="40">
        <v>98.771069999999995</v>
      </c>
      <c r="BE68" s="40">
        <v>99.661640000000006</v>
      </c>
      <c r="BF68" s="40">
        <v>99.721360000000004</v>
      </c>
      <c r="BG68" s="40">
        <v>98.493799999999993</v>
      </c>
      <c r="BH68" s="40">
        <v>96.094120000000004</v>
      </c>
      <c r="BI68" s="40">
        <v>92.208129999999997</v>
      </c>
      <c r="BJ68" s="40">
        <v>87.875699999999995</v>
      </c>
      <c r="BK68" s="40">
        <v>84.938010000000006</v>
      </c>
      <c r="BL68" s="40">
        <v>82.626090000000005</v>
      </c>
      <c r="BM68" s="40">
        <v>80.415809999999993</v>
      </c>
      <c r="BN68" s="40">
        <v>-2.3238700000000001E-2</v>
      </c>
      <c r="BO68" s="40">
        <v>-1.04186E-2</v>
      </c>
      <c r="BP68" s="40">
        <v>-1.9976E-3</v>
      </c>
      <c r="BQ68" s="40">
        <v>3.8554000000000001E-3</v>
      </c>
      <c r="BR68" s="40">
        <v>2.0919999999999999E-4</v>
      </c>
      <c r="BS68" s="40">
        <v>-2.5609999999999999E-3</v>
      </c>
      <c r="BT68" s="40">
        <v>-1.5811200000000001E-2</v>
      </c>
      <c r="BU68" s="40">
        <v>-2.9176400000000002E-2</v>
      </c>
      <c r="BV68" s="40">
        <v>-3.4755899999999999E-2</v>
      </c>
      <c r="BW68" s="40">
        <v>-2.94115E-2</v>
      </c>
      <c r="BX68" s="40">
        <v>7.8799999999999996E-4</v>
      </c>
      <c r="BY68" s="40">
        <v>1.7903599999999999E-2</v>
      </c>
      <c r="BZ68" s="40">
        <v>-1.9110499999999999E-2</v>
      </c>
      <c r="CA68" s="40">
        <v>-0.11072120000000001</v>
      </c>
      <c r="CB68" s="40">
        <v>0.33190310000000001</v>
      </c>
      <c r="CC68" s="40">
        <v>0.4310232</v>
      </c>
      <c r="CD68" s="40">
        <v>0.47432269999999999</v>
      </c>
      <c r="CE68" s="40">
        <v>0.48254629999999998</v>
      </c>
      <c r="CF68" s="40">
        <v>0.21446499999999999</v>
      </c>
      <c r="CG68" s="40">
        <v>-0.35093239999999998</v>
      </c>
      <c r="CH68" s="40">
        <v>-0.32814660000000001</v>
      </c>
      <c r="CI68" s="40">
        <v>-0.2187714</v>
      </c>
      <c r="CJ68" s="40">
        <v>-0.12129760000000001</v>
      </c>
      <c r="CK68" s="40">
        <v>-6.9730600000000004E-2</v>
      </c>
      <c r="CL68" s="44">
        <v>5.8300000000000001E-6</v>
      </c>
      <c r="CM68" s="44">
        <v>4.2699999999999998E-6</v>
      </c>
      <c r="CN68" s="44">
        <v>1.4899999999999999E-6</v>
      </c>
      <c r="CO68" s="44">
        <v>8.8100000000000001E-7</v>
      </c>
      <c r="CP68" s="44">
        <v>1.55E-6</v>
      </c>
      <c r="CQ68" s="44">
        <v>4.8199999999999996E-6</v>
      </c>
      <c r="CR68" s="44">
        <v>8.0700000000000007E-6</v>
      </c>
      <c r="CS68" s="44">
        <v>9.5200000000000003E-6</v>
      </c>
      <c r="CT68" s="44">
        <v>9.3200000000000006E-6</v>
      </c>
      <c r="CU68" s="44">
        <v>6.7900000000000002E-6</v>
      </c>
      <c r="CV68" s="44">
        <v>3.05E-6</v>
      </c>
      <c r="CW68" s="44">
        <v>1.5400000000000001E-6</v>
      </c>
      <c r="CX68" s="44">
        <v>3.54E-6</v>
      </c>
      <c r="CY68" s="44">
        <v>1.1399999999999999E-5</v>
      </c>
      <c r="CZ68" s="44">
        <v>2.02E-5</v>
      </c>
      <c r="DA68" s="44">
        <v>2.3900000000000002E-5</v>
      </c>
      <c r="DB68" s="44">
        <v>2.5599999999999999E-5</v>
      </c>
      <c r="DC68" s="44">
        <v>2.69E-5</v>
      </c>
      <c r="DD68" s="44">
        <v>2.48E-5</v>
      </c>
      <c r="DE68" s="44">
        <v>2.1800000000000001E-5</v>
      </c>
      <c r="DF68" s="44">
        <v>1.8300000000000001E-5</v>
      </c>
      <c r="DG68" s="44">
        <v>1.5500000000000001E-5</v>
      </c>
      <c r="DH68" s="44">
        <v>1.2300000000000001E-5</v>
      </c>
      <c r="DI68" s="44">
        <v>9.7200000000000001E-6</v>
      </c>
      <c r="DJ68" s="44"/>
    </row>
    <row r="69" spans="1:114" s="40" customFormat="1" x14ac:dyDescent="0.25">
      <c r="A69" s="40" t="str">
        <f t="shared" si="1"/>
        <v>All_All_All_All_Yes_All_44080</v>
      </c>
      <c r="B69" s="40" t="s">
        <v>129</v>
      </c>
      <c r="C69" s="40" t="s">
        <v>161</v>
      </c>
      <c r="D69" s="40" t="s">
        <v>0</v>
      </c>
      <c r="E69" s="40" t="s">
        <v>0</v>
      </c>
      <c r="F69" s="40" t="s">
        <v>0</v>
      </c>
      <c r="G69" s="40" t="s">
        <v>0</v>
      </c>
      <c r="H69" s="40" t="s">
        <v>147</v>
      </c>
      <c r="I69" s="40" t="s">
        <v>0</v>
      </c>
      <c r="J69" s="41">
        <v>44080</v>
      </c>
      <c r="K69" s="42">
        <v>15</v>
      </c>
      <c r="L69" s="40">
        <v>19</v>
      </c>
      <c r="M69" s="43">
        <v>10107</v>
      </c>
      <c r="N69" s="40">
        <v>0</v>
      </c>
      <c r="O69" s="40">
        <v>0</v>
      </c>
      <c r="P69" s="40">
        <v>0</v>
      </c>
      <c r="Q69" s="40">
        <v>0</v>
      </c>
      <c r="R69" s="40">
        <v>1.133564</v>
      </c>
      <c r="S69" s="40">
        <v>0.97367859999999995</v>
      </c>
      <c r="T69" s="40">
        <v>0.84732370000000001</v>
      </c>
      <c r="U69" s="40">
        <v>0.78193769999999996</v>
      </c>
      <c r="V69" s="40">
        <v>0.74155899999999997</v>
      </c>
      <c r="W69" s="40">
        <v>0.71280540000000003</v>
      </c>
      <c r="X69" s="40">
        <v>0.74312540000000005</v>
      </c>
      <c r="Y69" s="40">
        <v>0.83002039999999999</v>
      </c>
      <c r="Z69" s="40">
        <v>0.95950690000000005</v>
      </c>
      <c r="AA69" s="40">
        <v>1.159996</v>
      </c>
      <c r="AB69" s="40">
        <v>1.400223</v>
      </c>
      <c r="AC69" s="40">
        <v>1.6704540000000001</v>
      </c>
      <c r="AD69" s="40">
        <v>2.049061</v>
      </c>
      <c r="AE69" s="40">
        <v>2.414148</v>
      </c>
      <c r="AF69" s="40">
        <v>2.0661390000000002</v>
      </c>
      <c r="AG69" s="40">
        <v>2.1066069999999999</v>
      </c>
      <c r="AH69" s="40">
        <v>2.2146509999999999</v>
      </c>
      <c r="AI69" s="40">
        <v>2.260707</v>
      </c>
      <c r="AJ69" s="40">
        <v>2.5158619999999998</v>
      </c>
      <c r="AK69" s="40">
        <v>3.1199859999999999</v>
      </c>
      <c r="AL69" s="40">
        <v>2.8754789999999999</v>
      </c>
      <c r="AM69" s="40">
        <v>2.4835590000000001</v>
      </c>
      <c r="AN69" s="40">
        <v>2.0443769999999999</v>
      </c>
      <c r="AO69" s="40">
        <v>1.6572340000000001</v>
      </c>
      <c r="AP69" s="40">
        <v>83.132710000000003</v>
      </c>
      <c r="AQ69" s="40">
        <v>79.790949999999995</v>
      </c>
      <c r="AR69" s="40">
        <v>78.403909999999996</v>
      </c>
      <c r="AS69" s="40">
        <v>77.230289999999997</v>
      </c>
      <c r="AT69" s="40">
        <v>76.034949999999995</v>
      </c>
      <c r="AU69" s="40">
        <v>75.003969999999995</v>
      </c>
      <c r="AV69" s="40">
        <v>73.913989999999998</v>
      </c>
      <c r="AW69" s="40">
        <v>73.424620000000004</v>
      </c>
      <c r="AX69" s="40">
        <v>75.573909999999998</v>
      </c>
      <c r="AY69" s="40">
        <v>82.768780000000007</v>
      </c>
      <c r="AZ69" s="40">
        <v>85.449700000000007</v>
      </c>
      <c r="BA69" s="40">
        <v>90.533230000000003</v>
      </c>
      <c r="BB69" s="40">
        <v>95.01679</v>
      </c>
      <c r="BC69" s="40">
        <v>98.955619999999996</v>
      </c>
      <c r="BD69" s="40">
        <v>102.6707</v>
      </c>
      <c r="BE69" s="40">
        <v>105.3991</v>
      </c>
      <c r="BF69" s="40">
        <v>106.9115</v>
      </c>
      <c r="BG69" s="40">
        <v>106.79819999999999</v>
      </c>
      <c r="BH69" s="40">
        <v>105.0904</v>
      </c>
      <c r="BI69" s="40">
        <v>101.045</v>
      </c>
      <c r="BJ69" s="40">
        <v>95.230599999999995</v>
      </c>
      <c r="BK69" s="40">
        <v>91.6798</v>
      </c>
      <c r="BL69" s="40">
        <v>88.610889999999998</v>
      </c>
      <c r="BM69" s="40">
        <v>86.050989999999999</v>
      </c>
      <c r="BN69" s="40">
        <v>-2.33534E-2</v>
      </c>
      <c r="BO69" s="40">
        <v>-1.13837E-2</v>
      </c>
      <c r="BP69" s="40">
        <v>-2.1175E-3</v>
      </c>
      <c r="BQ69" s="40">
        <v>3.2475E-3</v>
      </c>
      <c r="BR69" s="40">
        <v>5.4589999999999999E-4</v>
      </c>
      <c r="BS69" s="40">
        <v>-3.1763E-3</v>
      </c>
      <c r="BT69" s="40">
        <v>-1.4252000000000001E-2</v>
      </c>
      <c r="BU69" s="40">
        <v>-2.2324E-2</v>
      </c>
      <c r="BV69" s="40">
        <v>-2.2735100000000001E-2</v>
      </c>
      <c r="BW69" s="40">
        <v>-2.8469499999999998E-2</v>
      </c>
      <c r="BX69" s="40">
        <v>3.0907999999999999E-3</v>
      </c>
      <c r="BY69" s="40">
        <v>1.7533400000000001E-2</v>
      </c>
      <c r="BZ69" s="40">
        <v>-1.91162E-2</v>
      </c>
      <c r="CA69" s="40">
        <v>-0.1180484</v>
      </c>
      <c r="CB69" s="40">
        <v>0.38283990000000001</v>
      </c>
      <c r="CC69" s="40">
        <v>0.51560660000000003</v>
      </c>
      <c r="CD69" s="40">
        <v>0.58628639999999999</v>
      </c>
      <c r="CE69" s="40">
        <v>0.61323919999999998</v>
      </c>
      <c r="CF69" s="40">
        <v>0.27169300000000002</v>
      </c>
      <c r="CG69" s="40">
        <v>-0.4651304</v>
      </c>
      <c r="CH69" s="40">
        <v>-0.42226170000000002</v>
      </c>
      <c r="CI69" s="40">
        <v>-0.27977109999999999</v>
      </c>
      <c r="CJ69" s="40">
        <v>-0.14146510000000001</v>
      </c>
      <c r="CK69" s="40">
        <v>-7.7031199999999994E-2</v>
      </c>
      <c r="CL69" s="44">
        <v>4.8300000000000003E-6</v>
      </c>
      <c r="CM69" s="44">
        <v>2.3700000000000002E-6</v>
      </c>
      <c r="CN69" s="44">
        <v>7.2500000000000005E-7</v>
      </c>
      <c r="CO69" s="44">
        <v>4.1300000000000001E-7</v>
      </c>
      <c r="CP69" s="44">
        <v>7.1800000000000005E-7</v>
      </c>
      <c r="CQ69" s="44">
        <v>1.9800000000000001E-6</v>
      </c>
      <c r="CR69" s="44">
        <v>3.2499999999999998E-6</v>
      </c>
      <c r="CS69" s="44">
        <v>4.0199999999999996E-6</v>
      </c>
      <c r="CT69" s="44">
        <v>4.6199999999999998E-6</v>
      </c>
      <c r="CU69" s="44">
        <v>5.5600000000000001E-6</v>
      </c>
      <c r="CV69" s="44">
        <v>3.1300000000000001E-6</v>
      </c>
      <c r="CW69" s="44">
        <v>1.68E-6</v>
      </c>
      <c r="CX69" s="44">
        <v>4.2300000000000002E-6</v>
      </c>
      <c r="CY69" s="44">
        <v>1.49E-5</v>
      </c>
      <c r="CZ69" s="44">
        <v>3.01E-5</v>
      </c>
      <c r="DA69" s="44">
        <v>3.7400000000000001E-5</v>
      </c>
      <c r="DB69" s="44">
        <v>4.1399999999999997E-5</v>
      </c>
      <c r="DC69" s="44">
        <v>4.4199999999999997E-5</v>
      </c>
      <c r="DD69" s="44">
        <v>4.3399999999999998E-5</v>
      </c>
      <c r="DE69" s="44">
        <v>3.82E-5</v>
      </c>
      <c r="DF69" s="44">
        <v>2.9899999999999998E-5</v>
      </c>
      <c r="DG69" s="44">
        <v>2.5899999999999999E-5</v>
      </c>
      <c r="DH69" s="44">
        <v>1.8700000000000001E-5</v>
      </c>
      <c r="DI69" s="44">
        <v>1.3499999999999999E-5</v>
      </c>
      <c r="DJ69" s="44"/>
    </row>
    <row r="70" spans="1:114" s="40" customFormat="1" x14ac:dyDescent="0.25">
      <c r="A70" s="40" t="str">
        <f t="shared" si="1"/>
        <v>All_All_All_No_All_All_44006</v>
      </c>
      <c r="B70" s="40" t="s">
        <v>129</v>
      </c>
      <c r="C70" s="40" t="s">
        <v>156</v>
      </c>
      <c r="D70" s="40" t="s">
        <v>0</v>
      </c>
      <c r="E70" s="40" t="s">
        <v>0</v>
      </c>
      <c r="F70" s="40" t="s">
        <v>0</v>
      </c>
      <c r="G70" s="40" t="s">
        <v>146</v>
      </c>
      <c r="H70" s="40" t="s">
        <v>0</v>
      </c>
      <c r="I70" s="40" t="s">
        <v>0</v>
      </c>
      <c r="J70" s="41">
        <v>44006</v>
      </c>
      <c r="K70" s="42">
        <v>15</v>
      </c>
      <c r="L70" s="40">
        <v>19</v>
      </c>
      <c r="M70" s="43">
        <v>45798</v>
      </c>
      <c r="N70" s="40">
        <v>0</v>
      </c>
      <c r="O70" s="40">
        <v>0</v>
      </c>
      <c r="P70" s="40">
        <v>0</v>
      </c>
      <c r="Q70" s="40">
        <v>0</v>
      </c>
      <c r="R70" s="40">
        <v>1.093248</v>
      </c>
      <c r="S70" s="40">
        <v>0.93215409999999999</v>
      </c>
      <c r="T70" s="40">
        <v>0.82494679999999998</v>
      </c>
      <c r="U70" s="40">
        <v>0.75412570000000001</v>
      </c>
      <c r="V70" s="40">
        <v>0.72409670000000004</v>
      </c>
      <c r="W70" s="40">
        <v>0.72551849999999996</v>
      </c>
      <c r="X70" s="40">
        <v>0.75952180000000002</v>
      </c>
      <c r="Y70" s="40">
        <v>0.84609769999999995</v>
      </c>
      <c r="Z70" s="40">
        <v>0.93337689999999995</v>
      </c>
      <c r="AA70" s="40">
        <v>1.0594749999999999</v>
      </c>
      <c r="AB70" s="40">
        <v>1.1994009999999999</v>
      </c>
      <c r="AC70" s="40">
        <v>1.3887020000000001</v>
      </c>
      <c r="AD70" s="40">
        <v>1.5864419999999999</v>
      </c>
      <c r="AE70" s="40">
        <v>1.7913589999999999</v>
      </c>
      <c r="AF70" s="40">
        <v>1.7764850000000001</v>
      </c>
      <c r="AG70" s="40">
        <v>1.9237029999999999</v>
      </c>
      <c r="AH70" s="40">
        <v>2.0607859999999998</v>
      </c>
      <c r="AI70" s="40">
        <v>2.1726130000000001</v>
      </c>
      <c r="AJ70" s="40">
        <v>2.244335</v>
      </c>
      <c r="AK70" s="40">
        <v>2.3868969999999998</v>
      </c>
      <c r="AL70" s="40">
        <v>2.1968909999999999</v>
      </c>
      <c r="AM70" s="40">
        <v>2.0178129999999999</v>
      </c>
      <c r="AN70" s="40">
        <v>1.690186</v>
      </c>
      <c r="AO70" s="40">
        <v>1.3865719999999999</v>
      </c>
      <c r="AP70" s="40">
        <v>74.372609999999995</v>
      </c>
      <c r="AQ70" s="40">
        <v>72.117549999999994</v>
      </c>
      <c r="AR70" s="40">
        <v>70.514179999999996</v>
      </c>
      <c r="AS70" s="40">
        <v>69.088009999999997</v>
      </c>
      <c r="AT70" s="40">
        <v>68.243809999999996</v>
      </c>
      <c r="AU70" s="40">
        <v>67.407749999999993</v>
      </c>
      <c r="AV70" s="40">
        <v>66.988339999999994</v>
      </c>
      <c r="AW70" s="40">
        <v>67.700249999999997</v>
      </c>
      <c r="AX70" s="40">
        <v>71.098789999999994</v>
      </c>
      <c r="AY70" s="40">
        <v>74.935040000000001</v>
      </c>
      <c r="AZ70" s="40">
        <v>78.562870000000004</v>
      </c>
      <c r="BA70" s="40">
        <v>82.64461</v>
      </c>
      <c r="BB70" s="40">
        <v>85.776870000000002</v>
      </c>
      <c r="BC70" s="40">
        <v>88.831209999999999</v>
      </c>
      <c r="BD70" s="40">
        <v>91.372100000000003</v>
      </c>
      <c r="BE70" s="40">
        <v>93.269419999999997</v>
      </c>
      <c r="BF70" s="40">
        <v>94.080960000000005</v>
      </c>
      <c r="BG70" s="40">
        <v>93.815420000000003</v>
      </c>
      <c r="BH70" s="40">
        <v>93.157970000000006</v>
      </c>
      <c r="BI70" s="40">
        <v>90.606020000000001</v>
      </c>
      <c r="BJ70" s="40">
        <v>86.655779999999993</v>
      </c>
      <c r="BK70" s="40">
        <v>82.619540000000001</v>
      </c>
      <c r="BL70" s="40">
        <v>79.261170000000007</v>
      </c>
      <c r="BM70" s="40">
        <v>76.837069999999997</v>
      </c>
      <c r="BN70" s="40">
        <v>-2.1713699999999999E-2</v>
      </c>
      <c r="BO70" s="40">
        <v>-1.37407E-2</v>
      </c>
      <c r="BP70" s="40">
        <v>7.7700000000000002E-4</v>
      </c>
      <c r="BQ70" s="40">
        <v>1.6789999999999999E-4</v>
      </c>
      <c r="BR70" s="40">
        <v>2.2719999999999999E-4</v>
      </c>
      <c r="BS70" s="40">
        <v>-2.6947E-3</v>
      </c>
      <c r="BT70" s="40">
        <v>-8.4656000000000002E-3</v>
      </c>
      <c r="BU70" s="40">
        <v>-1.36451E-2</v>
      </c>
      <c r="BV70" s="40">
        <v>-8.5173000000000002E-3</v>
      </c>
      <c r="BW70" s="40">
        <v>-4.5465000000000002E-3</v>
      </c>
      <c r="BX70" s="40">
        <v>6.3451000000000002E-3</v>
      </c>
      <c r="BY70" s="40">
        <v>8.7129000000000009E-3</v>
      </c>
      <c r="BZ70" s="40">
        <v>-7.8732999999999997E-3</v>
      </c>
      <c r="CA70" s="40">
        <v>-4.2852399999999999E-2</v>
      </c>
      <c r="CB70" s="40">
        <v>0.13166059999999999</v>
      </c>
      <c r="CC70" s="40">
        <v>0.19159490000000001</v>
      </c>
      <c r="CD70" s="40">
        <v>0.2158407</v>
      </c>
      <c r="CE70" s="40">
        <v>0.2254652</v>
      </c>
      <c r="CF70" s="40">
        <v>0.15391589999999999</v>
      </c>
      <c r="CG70" s="40">
        <v>-0.1040565</v>
      </c>
      <c r="CH70" s="40">
        <v>-0.1335363</v>
      </c>
      <c r="CI70" s="40">
        <v>-9.9880200000000002E-2</v>
      </c>
      <c r="CJ70" s="40">
        <v>-5.6741399999999997E-2</v>
      </c>
      <c r="CK70" s="40">
        <v>-3.7112100000000002E-2</v>
      </c>
      <c r="CL70" s="44">
        <v>1.5500000000000001E-5</v>
      </c>
      <c r="CM70" s="44">
        <v>8.0299999999999994E-6</v>
      </c>
      <c r="CN70" s="44">
        <v>2.03E-6</v>
      </c>
      <c r="CO70" s="44">
        <v>8.6799999999999999E-7</v>
      </c>
      <c r="CP70" s="44">
        <v>2.4099999999999998E-6</v>
      </c>
      <c r="CQ70" s="44">
        <v>8.6300000000000004E-6</v>
      </c>
      <c r="CR70" s="44">
        <v>1.1E-5</v>
      </c>
      <c r="CS70" s="44">
        <v>1.04E-5</v>
      </c>
      <c r="CT70" s="44">
        <v>1.1600000000000001E-5</v>
      </c>
      <c r="CU70" s="44">
        <v>1.06E-5</v>
      </c>
      <c r="CV70" s="44">
        <v>4.2400000000000001E-6</v>
      </c>
      <c r="CW70" s="44">
        <v>1.4500000000000001E-6</v>
      </c>
      <c r="CX70" s="44">
        <v>3.9099999999999998E-6</v>
      </c>
      <c r="CY70" s="44">
        <v>2.3499999999999999E-5</v>
      </c>
      <c r="CZ70" s="44">
        <v>4.6300000000000001E-5</v>
      </c>
      <c r="DA70" s="44">
        <v>5.7800000000000002E-5</v>
      </c>
      <c r="DB70" s="44">
        <v>7.4800000000000002E-5</v>
      </c>
      <c r="DC70" s="44">
        <v>8.6700000000000007E-5</v>
      </c>
      <c r="DD70" s="44">
        <v>8.7700000000000004E-5</v>
      </c>
      <c r="DE70" s="44">
        <v>7.3499999999999998E-5</v>
      </c>
      <c r="DF70" s="44">
        <v>6.4800000000000003E-5</v>
      </c>
      <c r="DG70" s="44">
        <v>6.1500000000000004E-5</v>
      </c>
      <c r="DH70" s="44">
        <v>5.4799999999999997E-5</v>
      </c>
      <c r="DI70" s="44">
        <v>4.5200000000000001E-5</v>
      </c>
      <c r="DJ70" s="44"/>
    </row>
    <row r="71" spans="1:114" s="40" customFormat="1" x14ac:dyDescent="0.25">
      <c r="A71" s="40" t="str">
        <f t="shared" si="1"/>
        <v>All_All_All_No_All_All_44007</v>
      </c>
      <c r="B71" s="40" t="s">
        <v>129</v>
      </c>
      <c r="C71" s="40" t="s">
        <v>156</v>
      </c>
      <c r="D71" s="40" t="s">
        <v>0</v>
      </c>
      <c r="E71" s="40" t="s">
        <v>0</v>
      </c>
      <c r="F71" s="40" t="s">
        <v>0</v>
      </c>
      <c r="G71" s="40" t="s">
        <v>146</v>
      </c>
      <c r="H71" s="40" t="s">
        <v>0</v>
      </c>
      <c r="I71" s="40" t="s">
        <v>0</v>
      </c>
      <c r="J71" s="41">
        <v>44007</v>
      </c>
      <c r="K71" s="42">
        <v>15</v>
      </c>
      <c r="L71" s="40">
        <v>19</v>
      </c>
      <c r="M71" s="43">
        <v>45738</v>
      </c>
      <c r="N71" s="40">
        <v>0</v>
      </c>
      <c r="O71" s="40">
        <v>0</v>
      </c>
      <c r="P71" s="40">
        <v>0</v>
      </c>
      <c r="Q71" s="40">
        <v>0</v>
      </c>
      <c r="R71" s="40">
        <v>1.133688</v>
      </c>
      <c r="S71" s="40">
        <v>0.95846399999999998</v>
      </c>
      <c r="T71" s="40">
        <v>0.85243539999999995</v>
      </c>
      <c r="U71" s="40">
        <v>0.77655739999999995</v>
      </c>
      <c r="V71" s="40">
        <v>0.74538199999999999</v>
      </c>
      <c r="W71" s="40">
        <v>0.73770539999999996</v>
      </c>
      <c r="X71" s="40">
        <v>0.7768661</v>
      </c>
      <c r="Y71" s="40">
        <v>0.8775307</v>
      </c>
      <c r="Z71" s="40">
        <v>0.98017049999999994</v>
      </c>
      <c r="AA71" s="40">
        <v>1.1055410000000001</v>
      </c>
      <c r="AB71" s="40">
        <v>1.284942</v>
      </c>
      <c r="AC71" s="40">
        <v>1.5028319999999999</v>
      </c>
      <c r="AD71" s="40">
        <v>1.709613</v>
      </c>
      <c r="AE71" s="40">
        <v>1.9497230000000001</v>
      </c>
      <c r="AF71" s="40">
        <v>1.923073</v>
      </c>
      <c r="AG71" s="40">
        <v>2.056349</v>
      </c>
      <c r="AH71" s="40">
        <v>2.193892</v>
      </c>
      <c r="AI71" s="40">
        <v>2.2783329999999999</v>
      </c>
      <c r="AJ71" s="40">
        <v>2.3199890000000001</v>
      </c>
      <c r="AK71" s="40">
        <v>2.4481410000000001</v>
      </c>
      <c r="AL71" s="40">
        <v>2.2410839999999999</v>
      </c>
      <c r="AM71" s="40">
        <v>2.0401359999999999</v>
      </c>
      <c r="AN71" s="40">
        <v>1.718648</v>
      </c>
      <c r="AO71" s="40">
        <v>1.399753</v>
      </c>
      <c r="AP71" s="40">
        <v>75.446330000000003</v>
      </c>
      <c r="AQ71" s="40">
        <v>73.448340000000002</v>
      </c>
      <c r="AR71" s="40">
        <v>71.965360000000004</v>
      </c>
      <c r="AS71" s="40">
        <v>70.723590000000002</v>
      </c>
      <c r="AT71" s="40">
        <v>69.576880000000003</v>
      </c>
      <c r="AU71" s="40">
        <v>68.549800000000005</v>
      </c>
      <c r="AV71" s="40">
        <v>67.746960000000001</v>
      </c>
      <c r="AW71" s="40">
        <v>69.059539999999998</v>
      </c>
      <c r="AX71" s="40">
        <v>72.45805</v>
      </c>
      <c r="AY71" s="40">
        <v>76.58954</v>
      </c>
      <c r="AZ71" s="40">
        <v>80.526480000000006</v>
      </c>
      <c r="BA71" s="40">
        <v>83.966459999999998</v>
      </c>
      <c r="BB71" s="40">
        <v>87.185670000000002</v>
      </c>
      <c r="BC71" s="40">
        <v>90.096159999999998</v>
      </c>
      <c r="BD71" s="40">
        <v>92.599590000000006</v>
      </c>
      <c r="BE71" s="40">
        <v>94.151799999999994</v>
      </c>
      <c r="BF71" s="40">
        <v>94.970519999999993</v>
      </c>
      <c r="BG71" s="40">
        <v>94.763440000000003</v>
      </c>
      <c r="BH71" s="40">
        <v>93.337980000000002</v>
      </c>
      <c r="BI71" s="40">
        <v>90.418620000000004</v>
      </c>
      <c r="BJ71" s="40">
        <v>86.424260000000004</v>
      </c>
      <c r="BK71" s="40">
        <v>82.355680000000007</v>
      </c>
      <c r="BL71" s="40">
        <v>79.153030000000001</v>
      </c>
      <c r="BM71" s="40">
        <v>77.073930000000004</v>
      </c>
      <c r="BN71" s="40">
        <v>-2.1229499999999998E-2</v>
      </c>
      <c r="BO71" s="40">
        <v>-1.2885600000000001E-2</v>
      </c>
      <c r="BP71" s="40">
        <v>1.1653E-3</v>
      </c>
      <c r="BQ71" s="40">
        <v>2.1699999999999999E-5</v>
      </c>
      <c r="BR71" s="40">
        <v>1.3200000000000001E-5</v>
      </c>
      <c r="BS71" s="40">
        <v>-2.4705E-3</v>
      </c>
      <c r="BT71" s="40">
        <v>-8.1790000000000005E-3</v>
      </c>
      <c r="BU71" s="40">
        <v>-1.40118E-2</v>
      </c>
      <c r="BV71" s="40">
        <v>-1.03683E-2</v>
      </c>
      <c r="BW71" s="40">
        <v>-7.4533999999999998E-3</v>
      </c>
      <c r="BX71" s="40">
        <v>3.7112E-3</v>
      </c>
      <c r="BY71" s="40">
        <v>8.3514999999999995E-3</v>
      </c>
      <c r="BZ71" s="40">
        <v>-6.8951999999999998E-3</v>
      </c>
      <c r="CA71" s="40">
        <v>-4.3749000000000003E-2</v>
      </c>
      <c r="CB71" s="40">
        <v>0.13705000000000001</v>
      </c>
      <c r="CC71" s="40">
        <v>0.1950839</v>
      </c>
      <c r="CD71" s="40">
        <v>0.22087889999999999</v>
      </c>
      <c r="CE71" s="40">
        <v>0.22798669999999999</v>
      </c>
      <c r="CF71" s="40">
        <v>0.1534681</v>
      </c>
      <c r="CG71" s="40">
        <v>-9.9016699999999999E-2</v>
      </c>
      <c r="CH71" s="40">
        <v>-0.1308105</v>
      </c>
      <c r="CI71" s="40">
        <v>-9.9462900000000007E-2</v>
      </c>
      <c r="CJ71" s="40">
        <v>-5.6737200000000002E-2</v>
      </c>
      <c r="CK71" s="40">
        <v>-3.7223399999999997E-2</v>
      </c>
      <c r="CL71" s="44">
        <v>1.56E-5</v>
      </c>
      <c r="CM71" s="44">
        <v>7.9000000000000006E-6</v>
      </c>
      <c r="CN71" s="44">
        <v>1.99E-6</v>
      </c>
      <c r="CO71" s="44">
        <v>8.7599999999999996E-7</v>
      </c>
      <c r="CP71" s="44">
        <v>2.4200000000000001E-6</v>
      </c>
      <c r="CQ71" s="44">
        <v>8.5900000000000008E-6</v>
      </c>
      <c r="CR71" s="44">
        <v>1.0900000000000001E-5</v>
      </c>
      <c r="CS71" s="44">
        <v>1.03E-5</v>
      </c>
      <c r="CT71" s="44">
        <v>1.15E-5</v>
      </c>
      <c r="CU71" s="44">
        <v>1.04E-5</v>
      </c>
      <c r="CV71" s="44">
        <v>4.1300000000000003E-6</v>
      </c>
      <c r="CW71" s="44">
        <v>1.42E-6</v>
      </c>
      <c r="CX71" s="44">
        <v>3.8999999999999999E-6</v>
      </c>
      <c r="CY71" s="44">
        <v>2.3600000000000001E-5</v>
      </c>
      <c r="CZ71" s="44">
        <v>4.6400000000000003E-5</v>
      </c>
      <c r="DA71" s="44">
        <v>5.7899999999999998E-5</v>
      </c>
      <c r="DB71" s="44">
        <v>7.5199999999999998E-5</v>
      </c>
      <c r="DC71" s="44">
        <v>8.6799999999999996E-5</v>
      </c>
      <c r="DD71" s="44">
        <v>8.7600000000000002E-5</v>
      </c>
      <c r="DE71" s="44">
        <v>7.2299999999999996E-5</v>
      </c>
      <c r="DF71" s="44">
        <v>6.3200000000000005E-5</v>
      </c>
      <c r="DG71" s="44">
        <v>6.0000000000000002E-5</v>
      </c>
      <c r="DH71" s="44">
        <v>5.3600000000000002E-5</v>
      </c>
      <c r="DI71" s="44">
        <v>4.4299999999999999E-5</v>
      </c>
      <c r="DJ71" s="44"/>
    </row>
    <row r="72" spans="1:114" s="40" customFormat="1" x14ac:dyDescent="0.25">
      <c r="A72" s="40" t="str">
        <f t="shared" si="1"/>
        <v>All_All_All_No_All_All_44039</v>
      </c>
      <c r="B72" s="40" t="s">
        <v>129</v>
      </c>
      <c r="C72" s="40" t="s">
        <v>156</v>
      </c>
      <c r="D72" s="40" t="s">
        <v>0</v>
      </c>
      <c r="E72" s="40" t="s">
        <v>0</v>
      </c>
      <c r="F72" s="40" t="s">
        <v>0</v>
      </c>
      <c r="G72" s="40" t="s">
        <v>146</v>
      </c>
      <c r="H72" s="40" t="s">
        <v>0</v>
      </c>
      <c r="I72" s="40" t="s">
        <v>0</v>
      </c>
      <c r="J72" s="41">
        <v>44039</v>
      </c>
      <c r="K72" s="42">
        <v>15</v>
      </c>
      <c r="L72" s="40">
        <v>19</v>
      </c>
      <c r="M72" s="43">
        <v>45200</v>
      </c>
      <c r="N72" s="40">
        <v>0</v>
      </c>
      <c r="O72" s="40">
        <v>0</v>
      </c>
      <c r="P72" s="40">
        <v>0</v>
      </c>
      <c r="Q72" s="40">
        <v>0</v>
      </c>
      <c r="R72" s="40">
        <v>1.0243070000000001</v>
      </c>
      <c r="S72" s="40">
        <v>0.87714630000000005</v>
      </c>
      <c r="T72" s="40">
        <v>0.78080689999999997</v>
      </c>
      <c r="U72" s="40">
        <v>0.7245817</v>
      </c>
      <c r="V72" s="40">
        <v>0.69372920000000005</v>
      </c>
      <c r="W72" s="40">
        <v>0.68303800000000003</v>
      </c>
      <c r="X72" s="40">
        <v>0.71938950000000002</v>
      </c>
      <c r="Y72" s="40">
        <v>0.78719740000000005</v>
      </c>
      <c r="Z72" s="40">
        <v>0.87040770000000001</v>
      </c>
      <c r="AA72" s="40">
        <v>0.97588719999999995</v>
      </c>
      <c r="AB72" s="40">
        <v>1.1266350000000001</v>
      </c>
      <c r="AC72" s="40">
        <v>1.3060909999999999</v>
      </c>
      <c r="AD72" s="40">
        <v>1.520025</v>
      </c>
      <c r="AE72" s="40">
        <v>1.719967</v>
      </c>
      <c r="AF72" s="40">
        <v>1.7399309999999999</v>
      </c>
      <c r="AG72" s="40">
        <v>1.88731</v>
      </c>
      <c r="AH72" s="40">
        <v>2.016184</v>
      </c>
      <c r="AI72" s="40">
        <v>2.1301290000000002</v>
      </c>
      <c r="AJ72" s="40">
        <v>2.1595529999999998</v>
      </c>
      <c r="AK72" s="40">
        <v>2.2488839999999999</v>
      </c>
      <c r="AL72" s="40">
        <v>2.0387759999999999</v>
      </c>
      <c r="AM72" s="40">
        <v>1.8304659999999999</v>
      </c>
      <c r="AN72" s="40">
        <v>1.507538</v>
      </c>
      <c r="AO72" s="40">
        <v>1.2353179999999999</v>
      </c>
      <c r="AP72" s="40">
        <v>72.874700000000004</v>
      </c>
      <c r="AQ72" s="40">
        <v>71.661209999999997</v>
      </c>
      <c r="AR72" s="40">
        <v>70.035480000000007</v>
      </c>
      <c r="AS72" s="40">
        <v>69.067070000000001</v>
      </c>
      <c r="AT72" s="40">
        <v>67.356629999999996</v>
      </c>
      <c r="AU72" s="40">
        <v>66.490620000000007</v>
      </c>
      <c r="AV72" s="40">
        <v>65.306529999999995</v>
      </c>
      <c r="AW72" s="40">
        <v>66.396420000000006</v>
      </c>
      <c r="AX72" s="40">
        <v>69.717709999999997</v>
      </c>
      <c r="AY72" s="40">
        <v>73.728740000000002</v>
      </c>
      <c r="AZ72" s="40">
        <v>78.057659999999998</v>
      </c>
      <c r="BA72" s="40">
        <v>82.216030000000003</v>
      </c>
      <c r="BB72" s="40">
        <v>86.264830000000003</v>
      </c>
      <c r="BC72" s="40">
        <v>89.528409999999994</v>
      </c>
      <c r="BD72" s="40">
        <v>91.770700000000005</v>
      </c>
      <c r="BE72" s="40">
        <v>93.435730000000007</v>
      </c>
      <c r="BF72" s="40">
        <v>94.320229999999995</v>
      </c>
      <c r="BG72" s="40">
        <v>93.508539999999996</v>
      </c>
      <c r="BH72" s="40">
        <v>91.956429999999997</v>
      </c>
      <c r="BI72" s="40">
        <v>89.002330000000001</v>
      </c>
      <c r="BJ72" s="40">
        <v>84.458190000000002</v>
      </c>
      <c r="BK72" s="40">
        <v>80.442049999999995</v>
      </c>
      <c r="BL72" s="40">
        <v>76.943629999999999</v>
      </c>
      <c r="BM72" s="40">
        <v>74.188149999999993</v>
      </c>
      <c r="BN72" s="40">
        <v>-2.26302E-2</v>
      </c>
      <c r="BO72" s="40">
        <v>-1.4550199999999999E-2</v>
      </c>
      <c r="BP72" s="40">
        <v>4.1970000000000001E-4</v>
      </c>
      <c r="BQ72" s="40">
        <v>2.387E-4</v>
      </c>
      <c r="BR72" s="40">
        <v>6.5819999999999995E-4</v>
      </c>
      <c r="BS72" s="40">
        <v>-3.3965000000000002E-3</v>
      </c>
      <c r="BT72" s="40">
        <v>-9.7485000000000002E-3</v>
      </c>
      <c r="BU72" s="40">
        <v>-1.31977E-2</v>
      </c>
      <c r="BV72" s="40">
        <v>-6.7571000000000003E-3</v>
      </c>
      <c r="BW72" s="40">
        <v>-3.4922E-3</v>
      </c>
      <c r="BX72" s="40">
        <v>6.2836000000000003E-3</v>
      </c>
      <c r="BY72" s="40">
        <v>8.8508000000000007E-3</v>
      </c>
      <c r="BZ72" s="40">
        <v>-7.5995000000000004E-3</v>
      </c>
      <c r="CA72" s="40">
        <v>-4.3590499999999997E-2</v>
      </c>
      <c r="CB72" s="40">
        <v>0.13249159999999999</v>
      </c>
      <c r="CC72" s="40">
        <v>0.19008410000000001</v>
      </c>
      <c r="CD72" s="40">
        <v>0.21559729999999999</v>
      </c>
      <c r="CE72" s="40">
        <v>0.22176799999999999</v>
      </c>
      <c r="CF72" s="40">
        <v>0.1513246</v>
      </c>
      <c r="CG72" s="40">
        <v>-9.3925999999999996E-2</v>
      </c>
      <c r="CH72" s="40">
        <v>-0.1234341</v>
      </c>
      <c r="CI72" s="40">
        <v>-9.5258899999999994E-2</v>
      </c>
      <c r="CJ72" s="40">
        <v>-5.5570799999999997E-2</v>
      </c>
      <c r="CK72" s="40">
        <v>-3.7613300000000002E-2</v>
      </c>
      <c r="CL72" s="44">
        <v>1.5400000000000002E-5</v>
      </c>
      <c r="CM72" s="44">
        <v>7.9000000000000006E-6</v>
      </c>
      <c r="CN72" s="44">
        <v>2.0200000000000001E-6</v>
      </c>
      <c r="CO72" s="44">
        <v>8.9100000000000002E-7</v>
      </c>
      <c r="CP72" s="44">
        <v>2.5100000000000001E-6</v>
      </c>
      <c r="CQ72" s="44">
        <v>8.9600000000000006E-6</v>
      </c>
      <c r="CR72" s="44">
        <v>1.1399999999999999E-5</v>
      </c>
      <c r="CS72" s="44">
        <v>1.0499999999999999E-5</v>
      </c>
      <c r="CT72" s="44">
        <v>1.1800000000000001E-5</v>
      </c>
      <c r="CU72" s="44">
        <v>1.0499999999999999E-5</v>
      </c>
      <c r="CV72" s="44">
        <v>4.1500000000000001E-6</v>
      </c>
      <c r="CW72" s="44">
        <v>1.3999999999999999E-6</v>
      </c>
      <c r="CX72" s="44">
        <v>3.89E-6</v>
      </c>
      <c r="CY72" s="44">
        <v>2.3300000000000001E-5</v>
      </c>
      <c r="CZ72" s="44">
        <v>4.5800000000000002E-5</v>
      </c>
      <c r="DA72" s="44">
        <v>5.6900000000000001E-5</v>
      </c>
      <c r="DB72" s="44">
        <v>7.4300000000000004E-5</v>
      </c>
      <c r="DC72" s="44">
        <v>8.6299999999999997E-5</v>
      </c>
      <c r="DD72" s="44">
        <v>8.7200000000000005E-5</v>
      </c>
      <c r="DE72" s="44">
        <v>7.2999999999999999E-5</v>
      </c>
      <c r="DF72" s="44">
        <v>6.4499999999999996E-5</v>
      </c>
      <c r="DG72" s="44">
        <v>6.1299999999999999E-5</v>
      </c>
      <c r="DH72" s="44">
        <v>5.3999999999999998E-5</v>
      </c>
      <c r="DI72" s="44">
        <v>4.4299999999999999E-5</v>
      </c>
      <c r="DJ72" s="44"/>
    </row>
    <row r="73" spans="1:114" s="40" customFormat="1" x14ac:dyDescent="0.25">
      <c r="A73" s="40" t="str">
        <f t="shared" si="1"/>
        <v>All_All_All_No_All_All_44040</v>
      </c>
      <c r="B73" s="40" t="s">
        <v>129</v>
      </c>
      <c r="C73" s="40" t="s">
        <v>156</v>
      </c>
      <c r="D73" s="40" t="s">
        <v>0</v>
      </c>
      <c r="E73" s="40" t="s">
        <v>0</v>
      </c>
      <c r="F73" s="40" t="s">
        <v>0</v>
      </c>
      <c r="G73" s="40" t="s">
        <v>146</v>
      </c>
      <c r="H73" s="40" t="s">
        <v>0</v>
      </c>
      <c r="I73" s="40" t="s">
        <v>0</v>
      </c>
      <c r="J73" s="41">
        <v>44040</v>
      </c>
      <c r="K73" s="42">
        <v>15</v>
      </c>
      <c r="L73" s="40">
        <v>19</v>
      </c>
      <c r="M73" s="43">
        <v>45172</v>
      </c>
      <c r="N73" s="40">
        <v>0</v>
      </c>
      <c r="O73" s="40">
        <v>0</v>
      </c>
      <c r="P73" s="40">
        <v>0</v>
      </c>
      <c r="Q73" s="40">
        <v>0</v>
      </c>
      <c r="R73" s="40">
        <v>1.015207</v>
      </c>
      <c r="S73" s="40">
        <v>0.88142779999999998</v>
      </c>
      <c r="T73" s="40">
        <v>0.77520789999999995</v>
      </c>
      <c r="U73" s="40">
        <v>0.71530879999999997</v>
      </c>
      <c r="V73" s="40">
        <v>0.6808109</v>
      </c>
      <c r="W73" s="40">
        <v>0.67721620000000005</v>
      </c>
      <c r="X73" s="40">
        <v>0.70940669999999995</v>
      </c>
      <c r="Y73" s="40">
        <v>0.7834004</v>
      </c>
      <c r="Z73" s="40">
        <v>0.85470440000000003</v>
      </c>
      <c r="AA73" s="40">
        <v>0.96387160000000005</v>
      </c>
      <c r="AB73" s="40">
        <v>1.090751</v>
      </c>
      <c r="AC73" s="40">
        <v>1.243438</v>
      </c>
      <c r="AD73" s="40">
        <v>1.4771639999999999</v>
      </c>
      <c r="AE73" s="40">
        <v>1.6876199999999999</v>
      </c>
      <c r="AF73" s="40">
        <v>1.7240169999999999</v>
      </c>
      <c r="AG73" s="40">
        <v>1.9083429999999999</v>
      </c>
      <c r="AH73" s="40">
        <v>2.0641069999999999</v>
      </c>
      <c r="AI73" s="40">
        <v>2.1857929999999999</v>
      </c>
      <c r="AJ73" s="40">
        <v>2.2397490000000002</v>
      </c>
      <c r="AK73" s="40">
        <v>2.3067250000000001</v>
      </c>
      <c r="AL73" s="40">
        <v>2.1073240000000002</v>
      </c>
      <c r="AM73" s="40">
        <v>1.890814</v>
      </c>
      <c r="AN73" s="40">
        <v>1.5480400000000001</v>
      </c>
      <c r="AO73" s="40">
        <v>1.2585109999999999</v>
      </c>
      <c r="AP73" s="40">
        <v>72.679630000000003</v>
      </c>
      <c r="AQ73" s="40">
        <v>70.742249999999999</v>
      </c>
      <c r="AR73" s="40">
        <v>69.259559999999993</v>
      </c>
      <c r="AS73" s="40">
        <v>67.93683</v>
      </c>
      <c r="AT73" s="40">
        <v>66.257099999999994</v>
      </c>
      <c r="AU73" s="40">
        <v>65.005510000000001</v>
      </c>
      <c r="AV73" s="40">
        <v>64.072980000000001</v>
      </c>
      <c r="AW73" s="40">
        <v>65.190179999999998</v>
      </c>
      <c r="AX73" s="40">
        <v>69.303629999999998</v>
      </c>
      <c r="AY73" s="40">
        <v>73.726990000000001</v>
      </c>
      <c r="AZ73" s="40">
        <v>77.945369999999997</v>
      </c>
      <c r="BA73" s="40">
        <v>81.788210000000007</v>
      </c>
      <c r="BB73" s="40">
        <v>85.675409999999999</v>
      </c>
      <c r="BC73" s="40">
        <v>89.099239999999995</v>
      </c>
      <c r="BD73" s="40">
        <v>91.767080000000007</v>
      </c>
      <c r="BE73" s="40">
        <v>93.640559999999994</v>
      </c>
      <c r="BF73" s="40">
        <v>94.491069999999993</v>
      </c>
      <c r="BG73" s="40">
        <v>94.489090000000004</v>
      </c>
      <c r="BH73" s="40">
        <v>92.904020000000003</v>
      </c>
      <c r="BI73" s="40">
        <v>90.336320000000001</v>
      </c>
      <c r="BJ73" s="40">
        <v>85.350279999999998</v>
      </c>
      <c r="BK73" s="40">
        <v>80.731380000000001</v>
      </c>
      <c r="BL73" s="40">
        <v>77.5505</v>
      </c>
      <c r="BM73" s="40">
        <v>75.191079999999999</v>
      </c>
      <c r="BN73" s="40">
        <v>-2.2512000000000001E-2</v>
      </c>
      <c r="BO73" s="40">
        <v>-1.4800300000000001E-2</v>
      </c>
      <c r="BP73" s="40">
        <v>3.3399999999999999E-4</v>
      </c>
      <c r="BQ73" s="40">
        <v>2.7760000000000003E-4</v>
      </c>
      <c r="BR73" s="40">
        <v>6.8599999999999998E-4</v>
      </c>
      <c r="BS73" s="40">
        <v>-3.6007000000000001E-3</v>
      </c>
      <c r="BT73" s="40">
        <v>-1.01484E-2</v>
      </c>
      <c r="BU73" s="40">
        <v>-1.29222E-2</v>
      </c>
      <c r="BV73" s="40">
        <v>-6.7080000000000004E-3</v>
      </c>
      <c r="BW73" s="40">
        <v>-3.9845000000000002E-3</v>
      </c>
      <c r="BX73" s="40">
        <v>6.4234000000000001E-3</v>
      </c>
      <c r="BY73" s="40">
        <v>8.8704000000000005E-3</v>
      </c>
      <c r="BZ73" s="40">
        <v>-7.9217999999999997E-3</v>
      </c>
      <c r="CA73" s="40">
        <v>-4.2991700000000001E-2</v>
      </c>
      <c r="CB73" s="40">
        <v>0.13172130000000001</v>
      </c>
      <c r="CC73" s="40">
        <v>0.19074479999999999</v>
      </c>
      <c r="CD73" s="40">
        <v>0.21682319999999999</v>
      </c>
      <c r="CE73" s="40">
        <v>0.2272643</v>
      </c>
      <c r="CF73" s="40">
        <v>0.1534739</v>
      </c>
      <c r="CG73" s="40">
        <v>-0.1015867</v>
      </c>
      <c r="CH73" s="40">
        <v>-0.12681719999999999</v>
      </c>
      <c r="CI73" s="40">
        <v>-9.5429700000000006E-2</v>
      </c>
      <c r="CJ73" s="40">
        <v>-5.5861599999999997E-2</v>
      </c>
      <c r="CK73" s="40">
        <v>-3.7451699999999997E-2</v>
      </c>
      <c r="CL73" s="44">
        <v>1.5400000000000002E-5</v>
      </c>
      <c r="CM73" s="44">
        <v>7.8599999999999993E-6</v>
      </c>
      <c r="CN73" s="44">
        <v>2.0099999999999998E-6</v>
      </c>
      <c r="CO73" s="44">
        <v>8.7899999999999997E-7</v>
      </c>
      <c r="CP73" s="44">
        <v>2.48E-6</v>
      </c>
      <c r="CQ73" s="44">
        <v>8.8599999999999999E-6</v>
      </c>
      <c r="CR73" s="44">
        <v>1.1199999999999999E-5</v>
      </c>
      <c r="CS73" s="44">
        <v>1.04E-5</v>
      </c>
      <c r="CT73" s="44">
        <v>1.1600000000000001E-5</v>
      </c>
      <c r="CU73" s="44">
        <v>1.04E-5</v>
      </c>
      <c r="CV73" s="44">
        <v>4.1899999999999997E-6</v>
      </c>
      <c r="CW73" s="44">
        <v>1.4300000000000001E-6</v>
      </c>
      <c r="CX73" s="44">
        <v>3.9400000000000004E-6</v>
      </c>
      <c r="CY73" s="44">
        <v>2.34E-5</v>
      </c>
      <c r="CZ73" s="44">
        <v>4.5899999999999998E-5</v>
      </c>
      <c r="DA73" s="44">
        <v>5.7099999999999999E-5</v>
      </c>
      <c r="DB73" s="44">
        <v>7.4499999999999995E-5</v>
      </c>
      <c r="DC73" s="44">
        <v>8.7100000000000003E-5</v>
      </c>
      <c r="DD73" s="44">
        <v>8.7800000000000006E-5</v>
      </c>
      <c r="DE73" s="44">
        <v>7.3399999999999995E-5</v>
      </c>
      <c r="DF73" s="44">
        <v>6.4900000000000005E-5</v>
      </c>
      <c r="DG73" s="44">
        <v>6.1199999999999997E-5</v>
      </c>
      <c r="DH73" s="44">
        <v>5.4299999999999998E-5</v>
      </c>
      <c r="DI73" s="44">
        <v>4.5099999999999998E-5</v>
      </c>
      <c r="DJ73" s="44"/>
    </row>
    <row r="74" spans="1:114" s="40" customFormat="1" x14ac:dyDescent="0.25">
      <c r="A74" s="40" t="str">
        <f t="shared" si="1"/>
        <v>All_All_All_No_All_All_44042</v>
      </c>
      <c r="B74" s="40" t="s">
        <v>129</v>
      </c>
      <c r="C74" s="40" t="s">
        <v>156</v>
      </c>
      <c r="D74" s="40" t="s">
        <v>0</v>
      </c>
      <c r="E74" s="40" t="s">
        <v>0</v>
      </c>
      <c r="F74" s="40" t="s">
        <v>0</v>
      </c>
      <c r="G74" s="40" t="s">
        <v>146</v>
      </c>
      <c r="H74" s="40" t="s">
        <v>0</v>
      </c>
      <c r="I74" s="40" t="s">
        <v>0</v>
      </c>
      <c r="J74" s="41">
        <v>44042</v>
      </c>
      <c r="K74" s="42">
        <v>15</v>
      </c>
      <c r="L74" s="40">
        <v>19</v>
      </c>
      <c r="M74" s="43">
        <v>45110</v>
      </c>
      <c r="N74" s="40">
        <v>0</v>
      </c>
      <c r="O74" s="40">
        <v>0</v>
      </c>
      <c r="P74" s="40">
        <v>0</v>
      </c>
      <c r="Q74" s="40">
        <v>0</v>
      </c>
      <c r="R74" s="40">
        <v>1.0105219999999999</v>
      </c>
      <c r="S74" s="40">
        <v>0.8685368</v>
      </c>
      <c r="T74" s="40">
        <v>0.77244590000000002</v>
      </c>
      <c r="U74" s="40">
        <v>0.71657349999999997</v>
      </c>
      <c r="V74" s="40">
        <v>0.68890879999999999</v>
      </c>
      <c r="W74" s="40">
        <v>0.6836776</v>
      </c>
      <c r="X74" s="40">
        <v>0.71592330000000004</v>
      </c>
      <c r="Y74" s="40">
        <v>0.78364750000000005</v>
      </c>
      <c r="Z74" s="40">
        <v>0.8498618</v>
      </c>
      <c r="AA74" s="40">
        <v>0.92761269999999996</v>
      </c>
      <c r="AB74" s="40">
        <v>1.046638</v>
      </c>
      <c r="AC74" s="40">
        <v>1.206243</v>
      </c>
      <c r="AD74" s="40">
        <v>1.3905019999999999</v>
      </c>
      <c r="AE74" s="40">
        <v>1.620233</v>
      </c>
      <c r="AF74" s="40">
        <v>1.673789</v>
      </c>
      <c r="AG74" s="40">
        <v>1.8404959999999999</v>
      </c>
      <c r="AH74" s="40">
        <v>1.9784980000000001</v>
      </c>
      <c r="AI74" s="40">
        <v>2.1050200000000001</v>
      </c>
      <c r="AJ74" s="40">
        <v>2.1490870000000002</v>
      </c>
      <c r="AK74" s="40">
        <v>2.2199499999999999</v>
      </c>
      <c r="AL74" s="40">
        <v>2.034395</v>
      </c>
      <c r="AM74" s="40">
        <v>1.804424</v>
      </c>
      <c r="AN74" s="40">
        <v>1.481805</v>
      </c>
      <c r="AO74" s="40">
        <v>1.2113350000000001</v>
      </c>
      <c r="AP74" s="40">
        <v>71.553629999999998</v>
      </c>
      <c r="AQ74" s="40">
        <v>70.47833</v>
      </c>
      <c r="AR74" s="40">
        <v>68.593059999999994</v>
      </c>
      <c r="AS74" s="40">
        <v>67.024990000000003</v>
      </c>
      <c r="AT74" s="40">
        <v>65.724440000000001</v>
      </c>
      <c r="AU74" s="40">
        <v>65.064509999999999</v>
      </c>
      <c r="AV74" s="40">
        <v>64.487960000000001</v>
      </c>
      <c r="AW74" s="40">
        <v>65.565659999999994</v>
      </c>
      <c r="AX74" s="40">
        <v>68.478840000000005</v>
      </c>
      <c r="AY74" s="40">
        <v>72.064639999999997</v>
      </c>
      <c r="AZ74" s="40">
        <v>75.826350000000005</v>
      </c>
      <c r="BA74" s="40">
        <v>79.877660000000006</v>
      </c>
      <c r="BB74" s="40">
        <v>83.899510000000006</v>
      </c>
      <c r="BC74" s="40">
        <v>87.508669999999995</v>
      </c>
      <c r="BD74" s="40">
        <v>90.482110000000006</v>
      </c>
      <c r="BE74" s="40">
        <v>92.743070000000003</v>
      </c>
      <c r="BF74" s="40">
        <v>93.763239999999996</v>
      </c>
      <c r="BG74" s="40">
        <v>93.976060000000004</v>
      </c>
      <c r="BH74" s="40">
        <v>92.349530000000001</v>
      </c>
      <c r="BI74" s="40">
        <v>89.553989999999999</v>
      </c>
      <c r="BJ74" s="40">
        <v>84.583650000000006</v>
      </c>
      <c r="BK74" s="40">
        <v>79.645610000000005</v>
      </c>
      <c r="BL74" s="40">
        <v>75.896550000000005</v>
      </c>
      <c r="BM74" s="40">
        <v>73.193179999999998</v>
      </c>
      <c r="BN74" s="40">
        <v>-2.3114699999999998E-2</v>
      </c>
      <c r="BO74" s="40">
        <v>-1.53495E-2</v>
      </c>
      <c r="BP74" s="40">
        <v>-1.219E-4</v>
      </c>
      <c r="BQ74" s="40">
        <v>4.9229999999999999E-4</v>
      </c>
      <c r="BR74" s="40">
        <v>8.7670000000000001E-4</v>
      </c>
      <c r="BS74" s="40">
        <v>-3.7639000000000001E-3</v>
      </c>
      <c r="BT74" s="40">
        <v>-1.04592E-2</v>
      </c>
      <c r="BU74" s="40">
        <v>-1.2824500000000001E-2</v>
      </c>
      <c r="BV74" s="40">
        <v>-5.6604999999999997E-3</v>
      </c>
      <c r="BW74" s="40">
        <v>-2.4195000000000002E-3</v>
      </c>
      <c r="BX74" s="40">
        <v>8.0789E-3</v>
      </c>
      <c r="BY74" s="40">
        <v>9.1975000000000008E-3</v>
      </c>
      <c r="BZ74" s="40">
        <v>-8.8696999999999995E-3</v>
      </c>
      <c r="CA74" s="40">
        <v>-4.2100800000000001E-2</v>
      </c>
      <c r="CB74" s="40">
        <v>0.12578780000000001</v>
      </c>
      <c r="CC74" s="40">
        <v>0.18681130000000001</v>
      </c>
      <c r="CD74" s="40">
        <v>0.21459780000000001</v>
      </c>
      <c r="CE74" s="40">
        <v>0.22490850000000001</v>
      </c>
      <c r="CF74" s="40">
        <v>0.15241080000000001</v>
      </c>
      <c r="CG74" s="40">
        <v>-9.8398899999999997E-2</v>
      </c>
      <c r="CH74" s="40">
        <v>-0.1250115</v>
      </c>
      <c r="CI74" s="40">
        <v>-9.3717499999999995E-2</v>
      </c>
      <c r="CJ74" s="40">
        <v>-5.4932000000000002E-2</v>
      </c>
      <c r="CK74" s="40">
        <v>-3.7696E-2</v>
      </c>
      <c r="CL74" s="44">
        <v>1.5400000000000002E-5</v>
      </c>
      <c r="CM74" s="44">
        <v>7.8399999999999995E-6</v>
      </c>
      <c r="CN74" s="44">
        <v>1.99E-6</v>
      </c>
      <c r="CO74" s="44">
        <v>8.6700000000000002E-7</v>
      </c>
      <c r="CP74" s="44">
        <v>2.39E-6</v>
      </c>
      <c r="CQ74" s="44">
        <v>8.6899999999999998E-6</v>
      </c>
      <c r="CR74" s="44">
        <v>1.11E-5</v>
      </c>
      <c r="CS74" s="44">
        <v>1.04E-5</v>
      </c>
      <c r="CT74" s="44">
        <v>1.1600000000000001E-5</v>
      </c>
      <c r="CU74" s="44">
        <v>1.04E-5</v>
      </c>
      <c r="CV74" s="44">
        <v>4.1300000000000003E-6</v>
      </c>
      <c r="CW74" s="44">
        <v>1.44E-6</v>
      </c>
      <c r="CX74" s="44">
        <v>4.0199999999999996E-6</v>
      </c>
      <c r="CY74" s="44">
        <v>2.37E-5</v>
      </c>
      <c r="CZ74" s="44">
        <v>4.6E-5</v>
      </c>
      <c r="DA74" s="44">
        <v>5.7299999999999997E-5</v>
      </c>
      <c r="DB74" s="44">
        <v>7.4999999999999993E-5</v>
      </c>
      <c r="DC74" s="44">
        <v>8.7600000000000002E-5</v>
      </c>
      <c r="DD74" s="44">
        <v>8.81E-5</v>
      </c>
      <c r="DE74" s="44">
        <v>7.3399999999999995E-5</v>
      </c>
      <c r="DF74" s="44">
        <v>6.4900000000000005E-5</v>
      </c>
      <c r="DG74" s="44">
        <v>6.1099999999999994E-5</v>
      </c>
      <c r="DH74" s="44">
        <v>5.38E-5</v>
      </c>
      <c r="DI74" s="44">
        <v>4.4100000000000001E-5</v>
      </c>
      <c r="DJ74" s="44"/>
    </row>
    <row r="75" spans="1:114" s="40" customFormat="1" x14ac:dyDescent="0.25">
      <c r="A75" s="40" t="str">
        <f t="shared" si="1"/>
        <v>All_All_All_No_All_All_44053</v>
      </c>
      <c r="B75" s="40" t="s">
        <v>129</v>
      </c>
      <c r="C75" s="40" t="s">
        <v>156</v>
      </c>
      <c r="D75" s="40" t="s">
        <v>0</v>
      </c>
      <c r="E75" s="40" t="s">
        <v>0</v>
      </c>
      <c r="F75" s="40" t="s">
        <v>0</v>
      </c>
      <c r="G75" s="40" t="s">
        <v>146</v>
      </c>
      <c r="H75" s="40" t="s">
        <v>0</v>
      </c>
      <c r="I75" s="40" t="s">
        <v>0</v>
      </c>
      <c r="J75" s="41">
        <v>44053</v>
      </c>
      <c r="K75" s="42">
        <v>15</v>
      </c>
      <c r="L75" s="40">
        <v>19</v>
      </c>
      <c r="M75" s="43">
        <v>44892</v>
      </c>
      <c r="N75" s="40">
        <v>0</v>
      </c>
      <c r="O75" s="40">
        <v>0</v>
      </c>
      <c r="P75" s="40">
        <v>0</v>
      </c>
      <c r="Q75" s="40">
        <v>0</v>
      </c>
      <c r="R75" s="40">
        <v>1.09921</v>
      </c>
      <c r="S75" s="40">
        <v>0.94967509999999999</v>
      </c>
      <c r="T75" s="40">
        <v>0.83842419999999995</v>
      </c>
      <c r="U75" s="40">
        <v>0.76963950000000003</v>
      </c>
      <c r="V75" s="40">
        <v>0.73811360000000004</v>
      </c>
      <c r="W75" s="40">
        <v>0.73146900000000004</v>
      </c>
      <c r="X75" s="40">
        <v>0.76819610000000005</v>
      </c>
      <c r="Y75" s="40">
        <v>0.84512869999999995</v>
      </c>
      <c r="Z75" s="40">
        <v>0.93589639999999996</v>
      </c>
      <c r="AA75" s="40">
        <v>1.056805</v>
      </c>
      <c r="AB75" s="40">
        <v>1.2283040000000001</v>
      </c>
      <c r="AC75" s="40">
        <v>1.4224159999999999</v>
      </c>
      <c r="AD75" s="40">
        <v>1.6798729999999999</v>
      </c>
      <c r="AE75" s="40">
        <v>1.907945</v>
      </c>
      <c r="AF75" s="40">
        <v>1.920506</v>
      </c>
      <c r="AG75" s="40">
        <v>2.0632229999999998</v>
      </c>
      <c r="AH75" s="40">
        <v>2.174852</v>
      </c>
      <c r="AI75" s="40">
        <v>2.2444250000000001</v>
      </c>
      <c r="AJ75" s="40">
        <v>2.2666050000000002</v>
      </c>
      <c r="AK75" s="40">
        <v>2.322651</v>
      </c>
      <c r="AL75" s="40">
        <v>2.1368339999999999</v>
      </c>
      <c r="AM75" s="40">
        <v>1.8878900000000001</v>
      </c>
      <c r="AN75" s="40">
        <v>1.556084</v>
      </c>
      <c r="AO75" s="40">
        <v>1.259706</v>
      </c>
      <c r="AP75" s="40">
        <v>73.874799999999993</v>
      </c>
      <c r="AQ75" s="40">
        <v>74.340580000000003</v>
      </c>
      <c r="AR75" s="40">
        <v>72.907929999999993</v>
      </c>
      <c r="AS75" s="40">
        <v>71.74624</v>
      </c>
      <c r="AT75" s="40">
        <v>70.587479999999999</v>
      </c>
      <c r="AU75" s="40">
        <v>68.853809999999996</v>
      </c>
      <c r="AV75" s="40">
        <v>67.936319999999995</v>
      </c>
      <c r="AW75" s="40">
        <v>68.387680000000003</v>
      </c>
      <c r="AX75" s="40">
        <v>72.26155</v>
      </c>
      <c r="AY75" s="40">
        <v>76.706460000000007</v>
      </c>
      <c r="AZ75" s="40">
        <v>80.428330000000003</v>
      </c>
      <c r="BA75" s="40">
        <v>84.101730000000003</v>
      </c>
      <c r="BB75" s="40">
        <v>87.810879999999997</v>
      </c>
      <c r="BC75" s="40">
        <v>90.814589999999995</v>
      </c>
      <c r="BD75" s="40">
        <v>93.20044</v>
      </c>
      <c r="BE75" s="40">
        <v>94.208299999999994</v>
      </c>
      <c r="BF75" s="40">
        <v>94.365989999999996</v>
      </c>
      <c r="BG75" s="40">
        <v>93.413150000000002</v>
      </c>
      <c r="BH75" s="40">
        <v>91.724490000000003</v>
      </c>
      <c r="BI75" s="40">
        <v>88.524680000000004</v>
      </c>
      <c r="BJ75" s="40">
        <v>83.991590000000002</v>
      </c>
      <c r="BK75" s="40">
        <v>79.970290000000006</v>
      </c>
      <c r="BL75" s="40">
        <v>76.764110000000002</v>
      </c>
      <c r="BM75" s="40">
        <v>74.313829999999996</v>
      </c>
      <c r="BN75" s="40">
        <v>-2.2420200000000001E-2</v>
      </c>
      <c r="BO75" s="40">
        <v>-1.2881500000000001E-2</v>
      </c>
      <c r="BP75" s="40">
        <v>1.2661E-3</v>
      </c>
      <c r="BQ75" s="40">
        <v>-3.8600000000000003E-6</v>
      </c>
      <c r="BR75" s="40">
        <v>-9.1100000000000005E-5</v>
      </c>
      <c r="BS75" s="40">
        <v>-2.9175E-3</v>
      </c>
      <c r="BT75" s="40">
        <v>-9.1024000000000001E-3</v>
      </c>
      <c r="BU75" s="40">
        <v>-1.34828E-2</v>
      </c>
      <c r="BV75" s="40">
        <v>-8.7066000000000001E-3</v>
      </c>
      <c r="BW75" s="40">
        <v>-7.358E-3</v>
      </c>
      <c r="BX75" s="40">
        <v>3.6922000000000001E-3</v>
      </c>
      <c r="BY75" s="40">
        <v>8.3949000000000003E-3</v>
      </c>
      <c r="BZ75" s="40">
        <v>-6.5872999999999999E-3</v>
      </c>
      <c r="CA75" s="40">
        <v>-4.4753899999999999E-2</v>
      </c>
      <c r="CB75" s="40">
        <v>0.14161290000000001</v>
      </c>
      <c r="CC75" s="40">
        <v>0.1958628</v>
      </c>
      <c r="CD75" s="40">
        <v>0.2176246</v>
      </c>
      <c r="CE75" s="40">
        <v>0.22176170000000001</v>
      </c>
      <c r="CF75" s="40">
        <v>0.1504289</v>
      </c>
      <c r="CG75" s="40">
        <v>-9.0934899999999999E-2</v>
      </c>
      <c r="CH75" s="40">
        <v>-0.1204465</v>
      </c>
      <c r="CI75" s="40">
        <v>-9.3690700000000002E-2</v>
      </c>
      <c r="CJ75" s="40">
        <v>-5.51081E-2</v>
      </c>
      <c r="CK75" s="40">
        <v>-3.7655099999999997E-2</v>
      </c>
      <c r="CL75" s="44">
        <v>1.52E-5</v>
      </c>
      <c r="CM75" s="44">
        <v>7.9100000000000005E-6</v>
      </c>
      <c r="CN75" s="44">
        <v>2.0999999999999998E-6</v>
      </c>
      <c r="CO75" s="44">
        <v>9.2200000000000002E-7</v>
      </c>
      <c r="CP75" s="44">
        <v>2.5399999999999998E-6</v>
      </c>
      <c r="CQ75" s="44">
        <v>9.2399999999999996E-6</v>
      </c>
      <c r="CR75" s="44">
        <v>1.1199999999999999E-5</v>
      </c>
      <c r="CS75" s="44">
        <v>1.04E-5</v>
      </c>
      <c r="CT75" s="44">
        <v>1.19E-5</v>
      </c>
      <c r="CU75" s="44">
        <v>1.08E-5</v>
      </c>
      <c r="CV75" s="44">
        <v>4.3000000000000003E-6</v>
      </c>
      <c r="CW75" s="44">
        <v>1.48E-6</v>
      </c>
      <c r="CX75" s="44">
        <v>3.9500000000000003E-6</v>
      </c>
      <c r="CY75" s="44">
        <v>2.37E-5</v>
      </c>
      <c r="CZ75" s="44">
        <v>4.6300000000000001E-5</v>
      </c>
      <c r="DA75" s="44">
        <v>5.7399999999999999E-5</v>
      </c>
      <c r="DB75" s="44">
        <v>7.4499999999999995E-5</v>
      </c>
      <c r="DC75" s="44">
        <v>8.6000000000000003E-5</v>
      </c>
      <c r="DD75" s="44">
        <v>8.6399999999999999E-5</v>
      </c>
      <c r="DE75" s="44">
        <v>7.3399999999999995E-5</v>
      </c>
      <c r="DF75" s="44">
        <v>6.5099999999999997E-5</v>
      </c>
      <c r="DG75" s="44">
        <v>6.1099999999999994E-5</v>
      </c>
      <c r="DH75" s="44">
        <v>5.3900000000000002E-5</v>
      </c>
      <c r="DI75" s="44">
        <v>4.3999999999999999E-5</v>
      </c>
      <c r="DJ75" s="44"/>
    </row>
    <row r="76" spans="1:114" s="40" customFormat="1" x14ac:dyDescent="0.25">
      <c r="A76" s="40" t="str">
        <f t="shared" si="1"/>
        <v>All_All_All_No_All_All_44056</v>
      </c>
      <c r="B76" s="40" t="s">
        <v>129</v>
      </c>
      <c r="C76" s="40" t="s">
        <v>156</v>
      </c>
      <c r="D76" s="40" t="s">
        <v>0</v>
      </c>
      <c r="E76" s="40" t="s">
        <v>0</v>
      </c>
      <c r="F76" s="40" t="s">
        <v>0</v>
      </c>
      <c r="G76" s="40" t="s">
        <v>146</v>
      </c>
      <c r="H76" s="40" t="s">
        <v>0</v>
      </c>
      <c r="I76" s="40" t="s">
        <v>0</v>
      </c>
      <c r="J76" s="41">
        <v>44056</v>
      </c>
      <c r="K76" s="42">
        <v>15</v>
      </c>
      <c r="L76" s="40">
        <v>19</v>
      </c>
      <c r="M76" s="43">
        <v>44825</v>
      </c>
      <c r="N76" s="40">
        <v>0</v>
      </c>
      <c r="O76" s="40">
        <v>0</v>
      </c>
      <c r="P76" s="40">
        <v>0</v>
      </c>
      <c r="Q76" s="40">
        <v>0</v>
      </c>
      <c r="R76" s="40">
        <v>1.0151049999999999</v>
      </c>
      <c r="S76" s="40">
        <v>0.88009689999999996</v>
      </c>
      <c r="T76" s="40">
        <v>0.79111120000000001</v>
      </c>
      <c r="U76" s="40">
        <v>0.73120130000000005</v>
      </c>
      <c r="V76" s="40">
        <v>0.70126529999999998</v>
      </c>
      <c r="W76" s="40">
        <v>0.70518440000000004</v>
      </c>
      <c r="X76" s="40">
        <v>0.74108090000000004</v>
      </c>
      <c r="Y76" s="40">
        <v>0.82682440000000001</v>
      </c>
      <c r="Z76" s="40">
        <v>0.88950390000000001</v>
      </c>
      <c r="AA76" s="40">
        <v>1.002421</v>
      </c>
      <c r="AB76" s="40">
        <v>1.13324</v>
      </c>
      <c r="AC76" s="40">
        <v>1.299221</v>
      </c>
      <c r="AD76" s="40">
        <v>1.523099</v>
      </c>
      <c r="AE76" s="40">
        <v>1.7094609999999999</v>
      </c>
      <c r="AF76" s="40">
        <v>1.6984969999999999</v>
      </c>
      <c r="AG76" s="40">
        <v>1.813785</v>
      </c>
      <c r="AH76" s="40">
        <v>1.9284220000000001</v>
      </c>
      <c r="AI76" s="40">
        <v>2.024165</v>
      </c>
      <c r="AJ76" s="40">
        <v>2.0822940000000001</v>
      </c>
      <c r="AK76" s="40">
        <v>2.2268829999999999</v>
      </c>
      <c r="AL76" s="40">
        <v>2.1434479999999998</v>
      </c>
      <c r="AM76" s="40">
        <v>1.950099</v>
      </c>
      <c r="AN76" s="40">
        <v>1.6063210000000001</v>
      </c>
      <c r="AO76" s="40">
        <v>1.33918</v>
      </c>
      <c r="AP76" s="40">
        <v>76.211399999999998</v>
      </c>
      <c r="AQ76" s="40">
        <v>72.409400000000005</v>
      </c>
      <c r="AR76" s="40">
        <v>70.914599999999993</v>
      </c>
      <c r="AS76" s="40">
        <v>69.589230000000001</v>
      </c>
      <c r="AT76" s="40">
        <v>68.72063</v>
      </c>
      <c r="AU76" s="40">
        <v>67.809359999999998</v>
      </c>
      <c r="AV76" s="40">
        <v>66.708560000000006</v>
      </c>
      <c r="AW76" s="40">
        <v>67.232619999999997</v>
      </c>
      <c r="AX76" s="40">
        <v>71.689189999999996</v>
      </c>
      <c r="AY76" s="40">
        <v>76.912869999999998</v>
      </c>
      <c r="AZ76" s="40">
        <v>81.760670000000005</v>
      </c>
      <c r="BA76" s="40">
        <v>86.479870000000005</v>
      </c>
      <c r="BB76" s="40">
        <v>90.376090000000005</v>
      </c>
      <c r="BC76" s="40">
        <v>93.266980000000004</v>
      </c>
      <c r="BD76" s="40">
        <v>95.632130000000004</v>
      </c>
      <c r="BE76" s="40">
        <v>96.901679999999999</v>
      </c>
      <c r="BF76" s="40">
        <v>97.821889999999996</v>
      </c>
      <c r="BG76" s="40">
        <v>97.257450000000006</v>
      </c>
      <c r="BH76" s="40">
        <v>96.052909999999997</v>
      </c>
      <c r="BI76" s="40">
        <v>93.261989999999997</v>
      </c>
      <c r="BJ76" s="40">
        <v>89.076840000000004</v>
      </c>
      <c r="BK76" s="40">
        <v>85.371660000000006</v>
      </c>
      <c r="BL76" s="40">
        <v>82.546989999999994</v>
      </c>
      <c r="BM76" s="40">
        <v>80.209199999999996</v>
      </c>
      <c r="BN76" s="40">
        <v>-2.1393700000000002E-2</v>
      </c>
      <c r="BO76" s="40">
        <v>-1.34191E-2</v>
      </c>
      <c r="BP76" s="40">
        <v>8.8130000000000001E-4</v>
      </c>
      <c r="BQ76" s="40">
        <v>1.8200000000000001E-4</v>
      </c>
      <c r="BR76" s="40">
        <v>2.2660000000000001E-4</v>
      </c>
      <c r="BS76" s="40">
        <v>-2.8292999999999999E-3</v>
      </c>
      <c r="BT76" s="40">
        <v>-9.3270000000000002E-3</v>
      </c>
      <c r="BU76" s="40">
        <v>-1.31675E-2</v>
      </c>
      <c r="BV76" s="40">
        <v>-8.4230999999999993E-3</v>
      </c>
      <c r="BW76" s="40">
        <v>-8.5696000000000001E-3</v>
      </c>
      <c r="BX76" s="40">
        <v>2.0795000000000002E-3</v>
      </c>
      <c r="BY76" s="40">
        <v>8.0437000000000008E-3</v>
      </c>
      <c r="BZ76" s="40">
        <v>-5.3426999999999997E-3</v>
      </c>
      <c r="CA76" s="40">
        <v>-4.6589800000000001E-2</v>
      </c>
      <c r="CB76" s="40">
        <v>0.15273059999999999</v>
      </c>
      <c r="CC76" s="40">
        <v>0.20859050000000001</v>
      </c>
      <c r="CD76" s="40">
        <v>0.2321452</v>
      </c>
      <c r="CE76" s="40">
        <v>0.23666709999999999</v>
      </c>
      <c r="CF76" s="40">
        <v>0.15839429999999999</v>
      </c>
      <c r="CG76" s="40">
        <v>-0.112784</v>
      </c>
      <c r="CH76" s="40">
        <v>-0.14255039999999999</v>
      </c>
      <c r="CI76" s="40">
        <v>-0.106657</v>
      </c>
      <c r="CJ76" s="40">
        <v>-5.9396699999999997E-2</v>
      </c>
      <c r="CK76" s="40">
        <v>-3.7637999999999998E-2</v>
      </c>
      <c r="CL76" s="44">
        <v>1.5500000000000001E-5</v>
      </c>
      <c r="CM76" s="44">
        <v>7.96E-6</v>
      </c>
      <c r="CN76" s="44">
        <v>2.0999999999999998E-6</v>
      </c>
      <c r="CO76" s="44">
        <v>9.09E-7</v>
      </c>
      <c r="CP76" s="44">
        <v>2.5000000000000002E-6</v>
      </c>
      <c r="CQ76" s="44">
        <v>9.0899999999999994E-6</v>
      </c>
      <c r="CR76" s="44">
        <v>1.19E-5</v>
      </c>
      <c r="CS76" s="44">
        <v>1.0200000000000001E-5</v>
      </c>
      <c r="CT76" s="44">
        <v>1.2E-5</v>
      </c>
      <c r="CU76" s="44">
        <v>1.1E-5</v>
      </c>
      <c r="CV76" s="44">
        <v>4.5600000000000004E-6</v>
      </c>
      <c r="CW76" s="44">
        <v>1.55E-6</v>
      </c>
      <c r="CX76" s="44">
        <v>4.0300000000000004E-6</v>
      </c>
      <c r="CY76" s="44">
        <v>2.3799999999999999E-5</v>
      </c>
      <c r="CZ76" s="44">
        <v>4.6300000000000001E-5</v>
      </c>
      <c r="DA76" s="44">
        <v>5.7899999999999998E-5</v>
      </c>
      <c r="DB76" s="44">
        <v>7.4800000000000002E-5</v>
      </c>
      <c r="DC76" s="44">
        <v>8.6500000000000002E-5</v>
      </c>
      <c r="DD76" s="44">
        <v>8.6500000000000002E-5</v>
      </c>
      <c r="DE76" s="44">
        <v>7.47E-5</v>
      </c>
      <c r="DF76" s="44">
        <v>6.8200000000000004E-5</v>
      </c>
      <c r="DG76" s="44">
        <v>6.2500000000000001E-5</v>
      </c>
      <c r="DH76" s="44">
        <v>5.5999999999999999E-5</v>
      </c>
      <c r="DI76" s="44">
        <v>4.6400000000000003E-5</v>
      </c>
      <c r="DJ76" s="44"/>
    </row>
    <row r="77" spans="1:114" s="40" customFormat="1" x14ac:dyDescent="0.25">
      <c r="A77" s="40" t="str">
        <f t="shared" si="1"/>
        <v>All_All_All_No_All_All_44057</v>
      </c>
      <c r="B77" s="40" t="s">
        <v>129</v>
      </c>
      <c r="C77" s="40" t="s">
        <v>156</v>
      </c>
      <c r="D77" s="40" t="s">
        <v>0</v>
      </c>
      <c r="E77" s="40" t="s">
        <v>0</v>
      </c>
      <c r="F77" s="40" t="s">
        <v>0</v>
      </c>
      <c r="G77" s="40" t="s">
        <v>146</v>
      </c>
      <c r="H77" s="40" t="s">
        <v>0</v>
      </c>
      <c r="I77" s="40" t="s">
        <v>0</v>
      </c>
      <c r="J77" s="41">
        <v>44057</v>
      </c>
      <c r="K77" s="42">
        <v>15</v>
      </c>
      <c r="L77" s="40">
        <v>19</v>
      </c>
      <c r="M77" s="43">
        <v>44804</v>
      </c>
      <c r="N77" s="40">
        <v>0</v>
      </c>
      <c r="O77" s="40">
        <v>0</v>
      </c>
      <c r="P77" s="40">
        <v>0</v>
      </c>
      <c r="Q77" s="40">
        <v>0</v>
      </c>
      <c r="R77" s="40">
        <v>1.135799</v>
      </c>
      <c r="S77" s="40">
        <v>0.99463539999999995</v>
      </c>
      <c r="T77" s="40">
        <v>0.88757850000000005</v>
      </c>
      <c r="U77" s="40">
        <v>0.81478950000000006</v>
      </c>
      <c r="V77" s="40">
        <v>0.78648680000000004</v>
      </c>
      <c r="W77" s="40">
        <v>0.77976749999999995</v>
      </c>
      <c r="X77" s="40">
        <v>0.83945329999999996</v>
      </c>
      <c r="Y77" s="40">
        <v>0.92610210000000004</v>
      </c>
      <c r="Z77" s="40">
        <v>1.048343</v>
      </c>
      <c r="AA77" s="40">
        <v>1.2166520000000001</v>
      </c>
      <c r="AB77" s="40">
        <v>1.434885</v>
      </c>
      <c r="AC77" s="40">
        <v>1.697943</v>
      </c>
      <c r="AD77" s="40">
        <v>1.9782979999999999</v>
      </c>
      <c r="AE77" s="40">
        <v>2.230407</v>
      </c>
      <c r="AF77" s="40">
        <v>2.1856300000000002</v>
      </c>
      <c r="AG77" s="40">
        <v>2.334972</v>
      </c>
      <c r="AH77" s="40">
        <v>2.474647</v>
      </c>
      <c r="AI77" s="40">
        <v>2.5770909999999998</v>
      </c>
      <c r="AJ77" s="40">
        <v>2.497509</v>
      </c>
      <c r="AK77" s="40">
        <v>2.6024980000000002</v>
      </c>
      <c r="AL77" s="40">
        <v>2.5194730000000001</v>
      </c>
      <c r="AM77" s="40">
        <v>2.4382429999999999</v>
      </c>
      <c r="AN77" s="40">
        <v>2.0992540000000002</v>
      </c>
      <c r="AO77" s="40">
        <v>1.753501</v>
      </c>
      <c r="AP77" s="40">
        <v>80.532870000000003</v>
      </c>
      <c r="AQ77" s="40">
        <v>76.889539999999997</v>
      </c>
      <c r="AR77" s="40">
        <v>75.971819999999994</v>
      </c>
      <c r="AS77" s="40">
        <v>75.325900000000004</v>
      </c>
      <c r="AT77" s="40">
        <v>74.496139999999997</v>
      </c>
      <c r="AU77" s="40">
        <v>73.810599999999994</v>
      </c>
      <c r="AV77" s="40">
        <v>73.048169999999999</v>
      </c>
      <c r="AW77" s="40">
        <v>73.803830000000005</v>
      </c>
      <c r="AX77" s="40">
        <v>77.074389999999994</v>
      </c>
      <c r="AY77" s="40">
        <v>81.612290000000002</v>
      </c>
      <c r="AZ77" s="40">
        <v>86.151470000000003</v>
      </c>
      <c r="BA77" s="40">
        <v>90.461399999999998</v>
      </c>
      <c r="BB77" s="40">
        <v>94.418040000000005</v>
      </c>
      <c r="BC77" s="40">
        <v>98.045590000000004</v>
      </c>
      <c r="BD77" s="40">
        <v>100.30119999999999</v>
      </c>
      <c r="BE77" s="40">
        <v>102.35290000000001</v>
      </c>
      <c r="BF77" s="40">
        <v>103.447</v>
      </c>
      <c r="BG77" s="40">
        <v>103.3768</v>
      </c>
      <c r="BH77" s="40">
        <v>102.29900000000001</v>
      </c>
      <c r="BI77" s="40">
        <v>99.932900000000004</v>
      </c>
      <c r="BJ77" s="40">
        <v>95.576220000000006</v>
      </c>
      <c r="BK77" s="40">
        <v>91.500730000000004</v>
      </c>
      <c r="BL77" s="40">
        <v>88.366569999999996</v>
      </c>
      <c r="BM77" s="40">
        <v>85.758260000000007</v>
      </c>
      <c r="BN77" s="40">
        <v>2.9997800000000002E-2</v>
      </c>
      <c r="BO77" s="40">
        <v>1.6642899999999999E-2</v>
      </c>
      <c r="BP77" s="40">
        <v>1.9017999999999999E-3</v>
      </c>
      <c r="BQ77" s="40">
        <v>1.1215000000000001E-3</v>
      </c>
      <c r="BR77" s="40">
        <v>-2.9095000000000002E-3</v>
      </c>
      <c r="BS77" s="40">
        <v>1.6779599999999999E-2</v>
      </c>
      <c r="BT77" s="40">
        <v>1.8716E-3</v>
      </c>
      <c r="BU77" s="40">
        <v>3.2778E-3</v>
      </c>
      <c r="BV77" s="40">
        <v>-5.8989999999999997E-3</v>
      </c>
      <c r="BW77" s="40">
        <v>-9.6375999999999996E-3</v>
      </c>
      <c r="BX77" s="40">
        <v>-6.6120000000000003E-4</v>
      </c>
      <c r="BY77" s="40">
        <v>5.4361000000000001E-3</v>
      </c>
      <c r="BZ77" s="40">
        <v>1.9299E-3</v>
      </c>
      <c r="CA77" s="40">
        <v>-3.4045899999999997E-2</v>
      </c>
      <c r="CB77" s="40">
        <v>0.21214620000000001</v>
      </c>
      <c r="CC77" s="40">
        <v>0.27907460000000001</v>
      </c>
      <c r="CD77" s="40">
        <v>0.29081220000000002</v>
      </c>
      <c r="CE77" s="40">
        <v>0.28237139999999999</v>
      </c>
      <c r="CF77" s="40">
        <v>0.31698480000000001</v>
      </c>
      <c r="CG77" s="40">
        <v>7.0887199999999997E-2</v>
      </c>
      <c r="CH77" s="40">
        <v>-2.94226E-2</v>
      </c>
      <c r="CI77" s="40">
        <v>-0.19243080000000001</v>
      </c>
      <c r="CJ77" s="40">
        <v>-0.2054782</v>
      </c>
      <c r="CK77" s="40">
        <v>-0.18685389999999999</v>
      </c>
      <c r="CL77" s="44">
        <v>1.9300000000000002E-5</v>
      </c>
      <c r="CM77" s="44">
        <v>1.06E-5</v>
      </c>
      <c r="CN77" s="44">
        <v>3.01E-6</v>
      </c>
      <c r="CO77" s="44">
        <v>1.5799999999999999E-6</v>
      </c>
      <c r="CP77" s="44">
        <v>3.4300000000000002E-6</v>
      </c>
      <c r="CQ77" s="44">
        <v>1.08E-5</v>
      </c>
      <c r="CR77" s="44">
        <v>1.4600000000000001E-5</v>
      </c>
      <c r="CS77" s="44">
        <v>1.47E-5</v>
      </c>
      <c r="CT77" s="44">
        <v>1.77E-5</v>
      </c>
      <c r="CU77" s="44">
        <v>1.7E-5</v>
      </c>
      <c r="CV77" s="44">
        <v>8.7399999999999993E-6</v>
      </c>
      <c r="CW77" s="44">
        <v>4.4800000000000003E-6</v>
      </c>
      <c r="CX77" s="44">
        <v>8.6400000000000003E-6</v>
      </c>
      <c r="CY77" s="44">
        <v>3.5599999999999998E-5</v>
      </c>
      <c r="CZ77" s="44">
        <v>6.0399999999999998E-5</v>
      </c>
      <c r="DA77" s="44">
        <v>7.4900000000000005E-5</v>
      </c>
      <c r="DB77" s="44">
        <v>9.2399999999999996E-5</v>
      </c>
      <c r="DC77" s="44">
        <v>1.0509999999999999E-4</v>
      </c>
      <c r="DD77" s="44">
        <v>1.066E-4</v>
      </c>
      <c r="DE77" s="44">
        <v>8.9099999999999997E-5</v>
      </c>
      <c r="DF77" s="44">
        <v>8.1000000000000004E-5</v>
      </c>
      <c r="DG77" s="44">
        <v>7.8100000000000001E-5</v>
      </c>
      <c r="DH77" s="44">
        <v>6.9900000000000005E-5</v>
      </c>
      <c r="DI77" s="44">
        <v>5.7399999999999999E-5</v>
      </c>
      <c r="DJ77" s="44"/>
    </row>
    <row r="78" spans="1:114" s="40" customFormat="1" x14ac:dyDescent="0.25">
      <c r="A78" s="40" t="str">
        <f t="shared" si="1"/>
        <v>All_All_All_No_All_All_44060</v>
      </c>
      <c r="B78" s="40" t="s">
        <v>129</v>
      </c>
      <c r="C78" s="40" t="s">
        <v>156</v>
      </c>
      <c r="D78" s="40" t="s">
        <v>0</v>
      </c>
      <c r="E78" s="40" t="s">
        <v>0</v>
      </c>
      <c r="F78" s="40" t="s">
        <v>0</v>
      </c>
      <c r="G78" s="40" t="s">
        <v>146</v>
      </c>
      <c r="H78" s="40" t="s">
        <v>0</v>
      </c>
      <c r="I78" s="40" t="s">
        <v>0</v>
      </c>
      <c r="J78" s="41">
        <v>44060</v>
      </c>
      <c r="K78" s="42">
        <v>15</v>
      </c>
      <c r="L78" s="40">
        <v>19</v>
      </c>
      <c r="M78" s="43">
        <v>44733</v>
      </c>
      <c r="N78" s="40">
        <v>0</v>
      </c>
      <c r="O78" s="40">
        <v>0</v>
      </c>
      <c r="P78" s="40">
        <v>0</v>
      </c>
      <c r="Q78" s="40">
        <v>0</v>
      </c>
      <c r="R78" s="40">
        <v>1.5313289999999999</v>
      </c>
      <c r="S78" s="40">
        <v>1.339655</v>
      </c>
      <c r="T78" s="40">
        <v>1.201284</v>
      </c>
      <c r="U78" s="40">
        <v>1.1082620000000001</v>
      </c>
      <c r="V78" s="40">
        <v>1.0502469999999999</v>
      </c>
      <c r="W78" s="40">
        <v>1.0207040000000001</v>
      </c>
      <c r="X78" s="40">
        <v>1.0529710000000001</v>
      </c>
      <c r="Y78" s="40">
        <v>1.1582140000000001</v>
      </c>
      <c r="Z78" s="40">
        <v>1.285909</v>
      </c>
      <c r="AA78" s="40">
        <v>1.484105</v>
      </c>
      <c r="AB78" s="40">
        <v>1.753277</v>
      </c>
      <c r="AC78" s="40">
        <v>2.0138699999999998</v>
      </c>
      <c r="AD78" s="40">
        <v>2.2700580000000001</v>
      </c>
      <c r="AE78" s="40">
        <v>2.4545180000000002</v>
      </c>
      <c r="AF78" s="40">
        <v>2.3055270000000001</v>
      </c>
      <c r="AG78" s="40">
        <v>2.3718300000000001</v>
      </c>
      <c r="AH78" s="40">
        <v>2.4272619999999998</v>
      </c>
      <c r="AI78" s="40">
        <v>2.4837310000000001</v>
      </c>
      <c r="AJ78" s="40">
        <v>2.5101749999999998</v>
      </c>
      <c r="AK78" s="40">
        <v>2.729384</v>
      </c>
      <c r="AL78" s="40">
        <v>2.605588</v>
      </c>
      <c r="AM78" s="40">
        <v>2.3604120000000002</v>
      </c>
      <c r="AN78" s="40">
        <v>2.0322100000000001</v>
      </c>
      <c r="AO78" s="40">
        <v>1.6998329999999999</v>
      </c>
      <c r="AP78" s="40">
        <v>82.556610000000006</v>
      </c>
      <c r="AQ78" s="40">
        <v>81.286739999999995</v>
      </c>
      <c r="AR78" s="40">
        <v>79.880740000000003</v>
      </c>
      <c r="AS78" s="40">
        <v>78.870130000000003</v>
      </c>
      <c r="AT78" s="40">
        <v>77.291579999999996</v>
      </c>
      <c r="AU78" s="40">
        <v>76.733180000000004</v>
      </c>
      <c r="AV78" s="40">
        <v>76.219499999999996</v>
      </c>
      <c r="AW78" s="40">
        <v>76.573639999999997</v>
      </c>
      <c r="AX78" s="40">
        <v>79.501630000000006</v>
      </c>
      <c r="AY78" s="40">
        <v>83.83417</v>
      </c>
      <c r="AZ78" s="40">
        <v>88.520099999999999</v>
      </c>
      <c r="BA78" s="40">
        <v>91.221310000000003</v>
      </c>
      <c r="BB78" s="40">
        <v>93.432329999999993</v>
      </c>
      <c r="BC78" s="40">
        <v>95.062420000000003</v>
      </c>
      <c r="BD78" s="40">
        <v>97.127539999999996</v>
      </c>
      <c r="BE78" s="40">
        <v>98.457250000000002</v>
      </c>
      <c r="BF78" s="40">
        <v>98.457750000000004</v>
      </c>
      <c r="BG78" s="40">
        <v>97.052210000000002</v>
      </c>
      <c r="BH78" s="40">
        <v>95.712280000000007</v>
      </c>
      <c r="BI78" s="40">
        <v>93.640360000000001</v>
      </c>
      <c r="BJ78" s="40">
        <v>89.920270000000002</v>
      </c>
      <c r="BK78" s="40">
        <v>87.496380000000002</v>
      </c>
      <c r="BL78" s="40">
        <v>85.853219999999993</v>
      </c>
      <c r="BM78" s="40">
        <v>83.976879999999994</v>
      </c>
      <c r="BN78" s="40">
        <v>-1.8240300000000001E-2</v>
      </c>
      <c r="BO78" s="40">
        <v>-8.4294999999999995E-3</v>
      </c>
      <c r="BP78" s="40">
        <v>3.4618000000000001E-3</v>
      </c>
      <c r="BQ78" s="40">
        <v>-8.2660000000000003E-4</v>
      </c>
      <c r="BR78" s="40">
        <v>-1.5901999999999999E-3</v>
      </c>
      <c r="BS78" s="40">
        <v>3.1260000000000001E-4</v>
      </c>
      <c r="BT78" s="40">
        <v>-3.5783E-3</v>
      </c>
      <c r="BU78" s="40">
        <v>-1.7489399999999999E-2</v>
      </c>
      <c r="BV78" s="40">
        <v>-2.32155E-2</v>
      </c>
      <c r="BW78" s="40">
        <v>-1.9952399999999999E-2</v>
      </c>
      <c r="BX78" s="40">
        <v>-6.5374999999999999E-3</v>
      </c>
      <c r="BY78" s="40">
        <v>6.4780000000000003E-3</v>
      </c>
      <c r="BZ78" s="40">
        <v>-1.6241999999999999E-3</v>
      </c>
      <c r="CA78" s="40">
        <v>-4.9556599999999999E-2</v>
      </c>
      <c r="CB78" s="40">
        <v>0.17505899999999999</v>
      </c>
      <c r="CC78" s="40">
        <v>0.2372958</v>
      </c>
      <c r="CD78" s="40">
        <v>0.25283539999999999</v>
      </c>
      <c r="CE78" s="40">
        <v>0.2480183</v>
      </c>
      <c r="CF78" s="40">
        <v>0.1613058</v>
      </c>
      <c r="CG78" s="40">
        <v>-0.12163350000000001</v>
      </c>
      <c r="CH78" s="40">
        <v>-0.1508072</v>
      </c>
      <c r="CI78" s="40">
        <v>-0.1123984</v>
      </c>
      <c r="CJ78" s="40">
        <v>-6.13625E-2</v>
      </c>
      <c r="CK78" s="40">
        <v>-3.6828600000000003E-2</v>
      </c>
      <c r="CL78" s="44">
        <v>1.7E-5</v>
      </c>
      <c r="CM78" s="44">
        <v>8.7800000000000006E-6</v>
      </c>
      <c r="CN78" s="44">
        <v>2.3499999999999999E-6</v>
      </c>
      <c r="CO78" s="44">
        <v>1.0899999999999999E-6</v>
      </c>
      <c r="CP78" s="44">
        <v>2.8200000000000001E-6</v>
      </c>
      <c r="CQ78" s="44">
        <v>9.7200000000000001E-6</v>
      </c>
      <c r="CR78" s="44">
        <v>1.2999999999999999E-5</v>
      </c>
      <c r="CS78" s="44">
        <v>1.26E-5</v>
      </c>
      <c r="CT78" s="44">
        <v>1.38E-5</v>
      </c>
      <c r="CU78" s="44">
        <v>1.2799999999999999E-5</v>
      </c>
      <c r="CV78" s="44">
        <v>6.4400000000000002E-6</v>
      </c>
      <c r="CW78" s="44">
        <v>2.1799999999999999E-6</v>
      </c>
      <c r="CX78" s="44">
        <v>5.3399999999999997E-6</v>
      </c>
      <c r="CY78" s="44">
        <v>2.6400000000000001E-5</v>
      </c>
      <c r="CZ78" s="44">
        <v>5.0300000000000003E-5</v>
      </c>
      <c r="DA78" s="44">
        <v>6.2199999999999994E-5</v>
      </c>
      <c r="DB78" s="44">
        <v>7.7999999999999999E-5</v>
      </c>
      <c r="DC78" s="44">
        <v>8.8800000000000004E-5</v>
      </c>
      <c r="DD78" s="44">
        <v>8.92E-5</v>
      </c>
      <c r="DE78" s="44">
        <v>7.5699999999999997E-5</v>
      </c>
      <c r="DF78" s="44">
        <v>6.7700000000000006E-5</v>
      </c>
      <c r="DG78" s="44">
        <v>6.3999999999999997E-5</v>
      </c>
      <c r="DH78" s="44">
        <v>5.7299999999999997E-5</v>
      </c>
      <c r="DI78" s="44">
        <v>4.7599999999999998E-5</v>
      </c>
      <c r="DJ78" s="44"/>
    </row>
    <row r="79" spans="1:114" s="40" customFormat="1" x14ac:dyDescent="0.25">
      <c r="A79" s="40" t="str">
        <f t="shared" si="1"/>
        <v>All_All_All_No_All_All_44061</v>
      </c>
      <c r="B79" s="40" t="s">
        <v>129</v>
      </c>
      <c r="C79" s="40" t="s">
        <v>156</v>
      </c>
      <c r="D79" s="40" t="s">
        <v>0</v>
      </c>
      <c r="E79" s="40" t="s">
        <v>0</v>
      </c>
      <c r="F79" s="40" t="s">
        <v>0</v>
      </c>
      <c r="G79" s="40" t="s">
        <v>146</v>
      </c>
      <c r="H79" s="40" t="s">
        <v>0</v>
      </c>
      <c r="I79" s="40" t="s">
        <v>0</v>
      </c>
      <c r="J79" s="41">
        <v>44061</v>
      </c>
      <c r="K79" s="42">
        <v>15</v>
      </c>
      <c r="L79" s="40">
        <v>19</v>
      </c>
      <c r="M79" s="43">
        <v>44687</v>
      </c>
      <c r="N79" s="40">
        <v>0</v>
      </c>
      <c r="O79" s="40">
        <v>0</v>
      </c>
      <c r="P79" s="40">
        <v>0</v>
      </c>
      <c r="Q79" s="40">
        <v>0</v>
      </c>
      <c r="R79" s="40">
        <v>1.469541</v>
      </c>
      <c r="S79" s="40">
        <v>1.2989759999999999</v>
      </c>
      <c r="T79" s="40">
        <v>1.166685</v>
      </c>
      <c r="U79" s="40">
        <v>1.0668439999999999</v>
      </c>
      <c r="V79" s="40">
        <v>1.013274</v>
      </c>
      <c r="W79" s="40">
        <v>0.98503479999999999</v>
      </c>
      <c r="X79" s="40">
        <v>1.022529</v>
      </c>
      <c r="Y79" s="40">
        <v>1.1134250000000001</v>
      </c>
      <c r="Z79" s="40">
        <v>1.2411570000000001</v>
      </c>
      <c r="AA79" s="40">
        <v>1.4233020000000001</v>
      </c>
      <c r="AB79" s="40">
        <v>1.677257</v>
      </c>
      <c r="AC79" s="40">
        <v>1.9628779999999999</v>
      </c>
      <c r="AD79" s="40">
        <v>2.2395770000000002</v>
      </c>
      <c r="AE79" s="40">
        <v>2.476963</v>
      </c>
      <c r="AF79" s="40">
        <v>2.4131369999999999</v>
      </c>
      <c r="AG79" s="40">
        <v>2.511212</v>
      </c>
      <c r="AH79" s="40">
        <v>2.5896690000000002</v>
      </c>
      <c r="AI79" s="40">
        <v>2.5824750000000001</v>
      </c>
      <c r="AJ79" s="40">
        <v>2.5847120000000001</v>
      </c>
      <c r="AK79" s="40">
        <v>2.7930470000000001</v>
      </c>
      <c r="AL79" s="40">
        <v>2.6831230000000001</v>
      </c>
      <c r="AM79" s="40">
        <v>2.429516</v>
      </c>
      <c r="AN79" s="40">
        <v>2.0584340000000001</v>
      </c>
      <c r="AO79" s="40">
        <v>1.734553</v>
      </c>
      <c r="AP79" s="40">
        <v>82.246200000000002</v>
      </c>
      <c r="AQ79" s="40">
        <v>80.160229999999999</v>
      </c>
      <c r="AR79" s="40">
        <v>78.569400000000002</v>
      </c>
      <c r="AS79" s="40">
        <v>77.719290000000001</v>
      </c>
      <c r="AT79" s="40">
        <v>76.823139999999995</v>
      </c>
      <c r="AU79" s="40">
        <v>75.873019999999997</v>
      </c>
      <c r="AV79" s="40">
        <v>75.003969999999995</v>
      </c>
      <c r="AW79" s="40">
        <v>75.029769999999999</v>
      </c>
      <c r="AX79" s="40">
        <v>77.95702</v>
      </c>
      <c r="AY79" s="40">
        <v>82.961010000000002</v>
      </c>
      <c r="AZ79" s="40">
        <v>87.470089999999999</v>
      </c>
      <c r="BA79" s="40">
        <v>91.438199999999995</v>
      </c>
      <c r="BB79" s="40">
        <v>94.750630000000001</v>
      </c>
      <c r="BC79" s="40">
        <v>97.848140000000001</v>
      </c>
      <c r="BD79" s="40">
        <v>100.16030000000001</v>
      </c>
      <c r="BE79" s="40">
        <v>101.5201</v>
      </c>
      <c r="BF79" s="40">
        <v>101.78660000000001</v>
      </c>
      <c r="BG79" s="40">
        <v>101.1613</v>
      </c>
      <c r="BH79" s="40">
        <v>99.589939999999999</v>
      </c>
      <c r="BI79" s="40">
        <v>96.444370000000006</v>
      </c>
      <c r="BJ79" s="40">
        <v>91.987819999999999</v>
      </c>
      <c r="BK79" s="40">
        <v>89.361410000000006</v>
      </c>
      <c r="BL79" s="40">
        <v>86.771960000000007</v>
      </c>
      <c r="BM79" s="40">
        <v>84.112979999999993</v>
      </c>
      <c r="BN79" s="40">
        <v>-1.8252399999999998E-2</v>
      </c>
      <c r="BO79" s="40">
        <v>-9.3287999999999999E-3</v>
      </c>
      <c r="BP79" s="40">
        <v>3.0003E-3</v>
      </c>
      <c r="BQ79" s="40">
        <v>-6.9570000000000005E-4</v>
      </c>
      <c r="BR79" s="40">
        <v>-1.6054999999999999E-3</v>
      </c>
      <c r="BS79" s="40">
        <v>1.618E-4</v>
      </c>
      <c r="BT79" s="40">
        <v>-4.2075999999999997E-3</v>
      </c>
      <c r="BU79" s="40">
        <v>-1.6656799999999999E-2</v>
      </c>
      <c r="BV79" s="40">
        <v>-2.0005200000000001E-2</v>
      </c>
      <c r="BW79" s="40">
        <v>-1.8769000000000001E-2</v>
      </c>
      <c r="BX79" s="40">
        <v>-5.0079E-3</v>
      </c>
      <c r="BY79" s="40">
        <v>6.6223999999999996E-3</v>
      </c>
      <c r="BZ79" s="40">
        <v>-1.8454999999999999E-3</v>
      </c>
      <c r="CA79" s="40">
        <v>-5.0416500000000003E-2</v>
      </c>
      <c r="CB79" s="40">
        <v>0.18509010000000001</v>
      </c>
      <c r="CC79" s="40">
        <v>0.24807570000000001</v>
      </c>
      <c r="CD79" s="40">
        <v>0.26750750000000001</v>
      </c>
      <c r="CE79" s="40">
        <v>0.2668625</v>
      </c>
      <c r="CF79" s="40">
        <v>0.1682823</v>
      </c>
      <c r="CG79" s="40">
        <v>-0.1347584</v>
      </c>
      <c r="CH79" s="40">
        <v>-0.15904260000000001</v>
      </c>
      <c r="CI79" s="40">
        <v>-0.1173918</v>
      </c>
      <c r="CJ79" s="40">
        <v>-6.2510999999999997E-2</v>
      </c>
      <c r="CK79" s="40">
        <v>-3.6871300000000003E-2</v>
      </c>
      <c r="CL79" s="44">
        <v>1.6699999999999999E-5</v>
      </c>
      <c r="CM79" s="44">
        <v>8.4600000000000003E-6</v>
      </c>
      <c r="CN79" s="44">
        <v>2.26E-6</v>
      </c>
      <c r="CO79" s="44">
        <v>1.06E-6</v>
      </c>
      <c r="CP79" s="44">
        <v>2.83E-6</v>
      </c>
      <c r="CQ79" s="44">
        <v>9.3899999999999999E-6</v>
      </c>
      <c r="CR79" s="44">
        <v>1.2500000000000001E-5</v>
      </c>
      <c r="CS79" s="44">
        <v>1.19E-5</v>
      </c>
      <c r="CT79" s="44">
        <v>1.31E-5</v>
      </c>
      <c r="CU79" s="44">
        <v>1.22E-5</v>
      </c>
      <c r="CV79" s="44">
        <v>5.8100000000000003E-6</v>
      </c>
      <c r="CW79" s="44">
        <v>2.0099999999999998E-6</v>
      </c>
      <c r="CX79" s="44">
        <v>4.9599999999999999E-6</v>
      </c>
      <c r="CY79" s="44">
        <v>2.5999999999999998E-5</v>
      </c>
      <c r="CZ79" s="44">
        <v>5.0500000000000001E-5</v>
      </c>
      <c r="DA79" s="44">
        <v>6.2000000000000003E-5</v>
      </c>
      <c r="DB79" s="44">
        <v>7.86E-5</v>
      </c>
      <c r="DC79" s="44">
        <v>8.9599999999999996E-5</v>
      </c>
      <c r="DD79" s="44">
        <v>8.9499999999999994E-5</v>
      </c>
      <c r="DE79" s="44">
        <v>7.5300000000000001E-5</v>
      </c>
      <c r="DF79" s="44">
        <v>6.69E-5</v>
      </c>
      <c r="DG79" s="44">
        <v>6.41E-5</v>
      </c>
      <c r="DH79" s="44">
        <v>5.7099999999999999E-5</v>
      </c>
      <c r="DI79" s="44">
        <v>4.7500000000000003E-5</v>
      </c>
      <c r="DJ79" s="44"/>
    </row>
    <row r="80" spans="1:114" s="40" customFormat="1" x14ac:dyDescent="0.25">
      <c r="A80" s="40" t="str">
        <f t="shared" si="1"/>
        <v>All_All_All_No_All_All_44062</v>
      </c>
      <c r="B80" s="40" t="s">
        <v>129</v>
      </c>
      <c r="C80" s="40" t="s">
        <v>156</v>
      </c>
      <c r="D80" s="40" t="s">
        <v>0</v>
      </c>
      <c r="E80" s="40" t="s">
        <v>0</v>
      </c>
      <c r="F80" s="40" t="s">
        <v>0</v>
      </c>
      <c r="G80" s="40" t="s">
        <v>146</v>
      </c>
      <c r="H80" s="40" t="s">
        <v>0</v>
      </c>
      <c r="I80" s="40" t="s">
        <v>0</v>
      </c>
      <c r="J80" s="41">
        <v>44062</v>
      </c>
      <c r="K80" s="42">
        <v>15</v>
      </c>
      <c r="L80" s="40">
        <v>19</v>
      </c>
      <c r="M80" s="43">
        <v>44645</v>
      </c>
      <c r="N80" s="40">
        <v>0</v>
      </c>
      <c r="O80" s="40">
        <v>0</v>
      </c>
      <c r="P80" s="40">
        <v>0</v>
      </c>
      <c r="Q80" s="40">
        <v>0</v>
      </c>
      <c r="R80" s="40">
        <v>1.4960899999999999</v>
      </c>
      <c r="S80" s="40">
        <v>1.304727</v>
      </c>
      <c r="T80" s="40">
        <v>1.1758010000000001</v>
      </c>
      <c r="U80" s="40">
        <v>1.074038</v>
      </c>
      <c r="V80" s="40">
        <v>1.0207919999999999</v>
      </c>
      <c r="W80" s="40">
        <v>0.99296969999999996</v>
      </c>
      <c r="X80" s="40">
        <v>1.016745</v>
      </c>
      <c r="Y80" s="40">
        <v>1.086387</v>
      </c>
      <c r="Z80" s="40">
        <v>1.1722710000000001</v>
      </c>
      <c r="AA80" s="40">
        <v>1.2891269999999999</v>
      </c>
      <c r="AB80" s="40">
        <v>1.4632639999999999</v>
      </c>
      <c r="AC80" s="40">
        <v>1.694148</v>
      </c>
      <c r="AD80" s="40">
        <v>1.9489799999999999</v>
      </c>
      <c r="AE80" s="40">
        <v>2.0951870000000001</v>
      </c>
      <c r="AF80" s="40">
        <v>2.0190109999999999</v>
      </c>
      <c r="AG80" s="40">
        <v>2.0646429999999998</v>
      </c>
      <c r="AH80" s="40">
        <v>2.151262</v>
      </c>
      <c r="AI80" s="40">
        <v>2.1950020000000001</v>
      </c>
      <c r="AJ80" s="40">
        <v>2.18459</v>
      </c>
      <c r="AK80" s="40">
        <v>2.295566</v>
      </c>
      <c r="AL80" s="40">
        <v>2.166283</v>
      </c>
      <c r="AM80" s="40">
        <v>1.92594</v>
      </c>
      <c r="AN80" s="40">
        <v>1.6164270000000001</v>
      </c>
      <c r="AO80" s="40">
        <v>1.3410340000000001</v>
      </c>
      <c r="AP80" s="40">
        <v>79.724059999999994</v>
      </c>
      <c r="AQ80" s="40">
        <v>80.807249999999996</v>
      </c>
      <c r="AR80" s="40">
        <v>79.800939999999997</v>
      </c>
      <c r="AS80" s="40">
        <v>78.377529999999993</v>
      </c>
      <c r="AT80" s="40">
        <v>76.894750000000002</v>
      </c>
      <c r="AU80" s="40">
        <v>76.024100000000004</v>
      </c>
      <c r="AV80" s="40">
        <v>74.810310000000001</v>
      </c>
      <c r="AW80" s="40">
        <v>74.760980000000004</v>
      </c>
      <c r="AX80" s="40">
        <v>77.186449999999994</v>
      </c>
      <c r="AY80" s="40">
        <v>81.482919999999993</v>
      </c>
      <c r="AZ80" s="40">
        <v>86.037769999999995</v>
      </c>
      <c r="BA80" s="40">
        <v>90.721350000000001</v>
      </c>
      <c r="BB80" s="40">
        <v>94.200400000000002</v>
      </c>
      <c r="BC80" s="40">
        <v>96.381320000000002</v>
      </c>
      <c r="BD80" s="40">
        <v>97.823520000000002</v>
      </c>
      <c r="BE80" s="40">
        <v>98.561999999999998</v>
      </c>
      <c r="BF80" s="40">
        <v>98.525999999999996</v>
      </c>
      <c r="BG80" s="40">
        <v>97.143940000000001</v>
      </c>
      <c r="BH80" s="40">
        <v>94.689019999999999</v>
      </c>
      <c r="BI80" s="40">
        <v>90.734909999999999</v>
      </c>
      <c r="BJ80" s="40">
        <v>86.354590000000002</v>
      </c>
      <c r="BK80" s="40">
        <v>83.373919999999998</v>
      </c>
      <c r="BL80" s="40">
        <v>81.080460000000002</v>
      </c>
      <c r="BM80" s="40">
        <v>79.046480000000003</v>
      </c>
      <c r="BN80" s="40">
        <v>-1.96162E-2</v>
      </c>
      <c r="BO80" s="40">
        <v>-8.0935999999999994E-3</v>
      </c>
      <c r="BP80" s="40">
        <v>4.0083000000000002E-3</v>
      </c>
      <c r="BQ80" s="40">
        <v>-9.990000000000001E-4</v>
      </c>
      <c r="BR80" s="40">
        <v>-2.0512E-3</v>
      </c>
      <c r="BS80" s="40">
        <v>1.0811E-3</v>
      </c>
      <c r="BT80" s="40">
        <v>-2.8234000000000002E-3</v>
      </c>
      <c r="BU80" s="40">
        <v>-1.7435300000000001E-2</v>
      </c>
      <c r="BV80" s="40">
        <v>-2.0059799999999999E-2</v>
      </c>
      <c r="BW80" s="40">
        <v>-1.63816E-2</v>
      </c>
      <c r="BX80" s="40">
        <v>-3.1794000000000002E-3</v>
      </c>
      <c r="BY80" s="40">
        <v>6.7954000000000001E-3</v>
      </c>
      <c r="BZ80" s="40">
        <v>-2.3419000000000001E-3</v>
      </c>
      <c r="CA80" s="40">
        <v>-4.8923399999999999E-2</v>
      </c>
      <c r="CB80" s="40">
        <v>0.1701608</v>
      </c>
      <c r="CC80" s="40">
        <v>0.22571369999999999</v>
      </c>
      <c r="CD80" s="40">
        <v>0.2434472</v>
      </c>
      <c r="CE80" s="40">
        <v>0.24194789999999999</v>
      </c>
      <c r="CF80" s="40">
        <v>0.1569517</v>
      </c>
      <c r="CG80" s="40">
        <v>-0.1028994</v>
      </c>
      <c r="CH80" s="40">
        <v>-0.13233310000000001</v>
      </c>
      <c r="CI80" s="40">
        <v>-0.1024239</v>
      </c>
      <c r="CJ80" s="40">
        <v>-5.8746300000000001E-2</v>
      </c>
      <c r="CK80" s="40">
        <v>-3.7706099999999999E-2</v>
      </c>
      <c r="CL80" s="44">
        <v>1.66E-5</v>
      </c>
      <c r="CM80" s="44">
        <v>8.8799999999999997E-6</v>
      </c>
      <c r="CN80" s="44">
        <v>2.5299999999999999E-6</v>
      </c>
      <c r="CO80" s="44">
        <v>1.19E-6</v>
      </c>
      <c r="CP80" s="44">
        <v>3.1300000000000001E-6</v>
      </c>
      <c r="CQ80" s="44">
        <v>1.0200000000000001E-5</v>
      </c>
      <c r="CR80" s="44">
        <v>1.49E-5</v>
      </c>
      <c r="CS80" s="44">
        <v>1.34E-5</v>
      </c>
      <c r="CT80" s="44">
        <v>1.4600000000000001E-5</v>
      </c>
      <c r="CU80" s="44">
        <v>1.2500000000000001E-5</v>
      </c>
      <c r="CV80" s="44">
        <v>6.3500000000000002E-6</v>
      </c>
      <c r="CW80" s="44">
        <v>2.1500000000000002E-6</v>
      </c>
      <c r="CX80" s="44">
        <v>4.95E-6</v>
      </c>
      <c r="CY80" s="44">
        <v>2.55E-5</v>
      </c>
      <c r="CZ80" s="44">
        <v>4.8900000000000003E-5</v>
      </c>
      <c r="DA80" s="44">
        <v>5.94E-5</v>
      </c>
      <c r="DB80" s="44">
        <v>7.4999999999999993E-5</v>
      </c>
      <c r="DC80" s="44">
        <v>8.5699999999999996E-5</v>
      </c>
      <c r="DD80" s="44">
        <v>8.6199999999999995E-5</v>
      </c>
      <c r="DE80" s="44">
        <v>7.3899999999999994E-5</v>
      </c>
      <c r="DF80" s="44">
        <v>6.6000000000000005E-5</v>
      </c>
      <c r="DG80" s="44">
        <v>6.2600000000000004E-5</v>
      </c>
      <c r="DH80" s="44">
        <v>5.6499999999999998E-5</v>
      </c>
      <c r="DI80" s="44">
        <v>4.7299999999999998E-5</v>
      </c>
      <c r="DJ80" s="44"/>
    </row>
    <row r="81" spans="1:114" s="40" customFormat="1" x14ac:dyDescent="0.25">
      <c r="A81" s="40" t="str">
        <f t="shared" si="1"/>
        <v>All_All_All_No_All_All_44080</v>
      </c>
      <c r="B81" s="40" t="s">
        <v>129</v>
      </c>
      <c r="C81" s="40" t="s">
        <v>156</v>
      </c>
      <c r="D81" s="40" t="s">
        <v>0</v>
      </c>
      <c r="E81" s="40" t="s">
        <v>0</v>
      </c>
      <c r="F81" s="40" t="s">
        <v>0</v>
      </c>
      <c r="G81" s="40" t="s">
        <v>146</v>
      </c>
      <c r="H81" s="40" t="s">
        <v>0</v>
      </c>
      <c r="I81" s="40" t="s">
        <v>0</v>
      </c>
      <c r="J81" s="41">
        <v>44080</v>
      </c>
      <c r="K81" s="42">
        <v>15</v>
      </c>
      <c r="L81" s="40">
        <v>19</v>
      </c>
      <c r="M81" s="43">
        <v>44295</v>
      </c>
      <c r="N81" s="40">
        <v>0</v>
      </c>
      <c r="O81" s="40">
        <v>0</v>
      </c>
      <c r="P81" s="40">
        <v>0</v>
      </c>
      <c r="Q81" s="40">
        <v>0</v>
      </c>
      <c r="R81" s="40">
        <v>1.2200759999999999</v>
      </c>
      <c r="S81" s="40">
        <v>1.0738380000000001</v>
      </c>
      <c r="T81" s="40">
        <v>0.94642210000000004</v>
      </c>
      <c r="U81" s="40">
        <v>0.87432379999999998</v>
      </c>
      <c r="V81" s="40">
        <v>0.81714790000000004</v>
      </c>
      <c r="W81" s="40">
        <v>0.79274750000000005</v>
      </c>
      <c r="X81" s="40">
        <v>0.80916949999999999</v>
      </c>
      <c r="Y81" s="40">
        <v>0.88354339999999998</v>
      </c>
      <c r="Z81" s="40">
        <v>1.0238430000000001</v>
      </c>
      <c r="AA81" s="40">
        <v>1.215255</v>
      </c>
      <c r="AB81" s="40">
        <v>1.474621</v>
      </c>
      <c r="AC81" s="40">
        <v>1.7386649999999999</v>
      </c>
      <c r="AD81" s="40">
        <v>2.0804749999999999</v>
      </c>
      <c r="AE81" s="40">
        <v>2.3779249999999998</v>
      </c>
      <c r="AF81" s="40">
        <v>2.3070499999999998</v>
      </c>
      <c r="AG81" s="40">
        <v>2.4082970000000001</v>
      </c>
      <c r="AH81" s="40">
        <v>2.5074200000000002</v>
      </c>
      <c r="AI81" s="40">
        <v>2.529134</v>
      </c>
      <c r="AJ81" s="40">
        <v>2.5307330000000001</v>
      </c>
      <c r="AK81" s="40">
        <v>2.6931289999999999</v>
      </c>
      <c r="AL81" s="40">
        <v>2.5432260000000002</v>
      </c>
      <c r="AM81" s="40">
        <v>2.2628529999999998</v>
      </c>
      <c r="AN81" s="40">
        <v>1.911605</v>
      </c>
      <c r="AO81" s="40">
        <v>1.6283859999999999</v>
      </c>
      <c r="AP81" s="40">
        <v>81.744129999999998</v>
      </c>
      <c r="AQ81" s="40">
        <v>78.548580000000001</v>
      </c>
      <c r="AR81" s="40">
        <v>77.149919999999995</v>
      </c>
      <c r="AS81" s="40">
        <v>75.934960000000004</v>
      </c>
      <c r="AT81" s="40">
        <v>74.847809999999996</v>
      </c>
      <c r="AU81" s="40">
        <v>73.830280000000002</v>
      </c>
      <c r="AV81" s="40">
        <v>72.813500000000005</v>
      </c>
      <c r="AW81" s="40">
        <v>72.423590000000004</v>
      </c>
      <c r="AX81" s="40">
        <v>75.005380000000002</v>
      </c>
      <c r="AY81" s="40">
        <v>82.222040000000007</v>
      </c>
      <c r="AZ81" s="40">
        <v>85.559910000000002</v>
      </c>
      <c r="BA81" s="40">
        <v>90.910830000000004</v>
      </c>
      <c r="BB81" s="40">
        <v>95.492490000000004</v>
      </c>
      <c r="BC81" s="40">
        <v>99.428049999999999</v>
      </c>
      <c r="BD81" s="40">
        <v>102.9128</v>
      </c>
      <c r="BE81" s="40">
        <v>105.289</v>
      </c>
      <c r="BF81" s="40">
        <v>106.5641</v>
      </c>
      <c r="BG81" s="40">
        <v>106.075</v>
      </c>
      <c r="BH81" s="40">
        <v>104.1651</v>
      </c>
      <c r="BI81" s="40">
        <v>100.1219</v>
      </c>
      <c r="BJ81" s="40">
        <v>94.361940000000004</v>
      </c>
      <c r="BK81" s="40">
        <v>90.739649999999997</v>
      </c>
      <c r="BL81" s="40">
        <v>87.510729999999995</v>
      </c>
      <c r="BM81" s="40">
        <v>84.731110000000001</v>
      </c>
      <c r="BN81" s="40">
        <v>-1.8903699999999999E-2</v>
      </c>
      <c r="BO81" s="40">
        <v>-1.07595E-2</v>
      </c>
      <c r="BP81" s="40">
        <v>2.2856E-3</v>
      </c>
      <c r="BQ81" s="40">
        <v>-3.6969999999999999E-4</v>
      </c>
      <c r="BR81" s="40">
        <v>-8.8080000000000005E-4</v>
      </c>
      <c r="BS81" s="40">
        <v>-1.1050999999999999E-3</v>
      </c>
      <c r="BT81" s="40">
        <v>-6.5011000000000001E-3</v>
      </c>
      <c r="BU81" s="40">
        <v>-1.50662E-2</v>
      </c>
      <c r="BV81" s="40">
        <v>-1.22484E-2</v>
      </c>
      <c r="BW81" s="40">
        <v>-1.5704200000000001E-2</v>
      </c>
      <c r="BX81" s="40">
        <v>-1.6738E-3</v>
      </c>
      <c r="BY81" s="40">
        <v>6.7812999999999997E-3</v>
      </c>
      <c r="BZ81" s="40">
        <v>-1.5328E-3</v>
      </c>
      <c r="CA81" s="40">
        <v>-5.0865300000000002E-2</v>
      </c>
      <c r="CB81" s="40">
        <v>0.1980248</v>
      </c>
      <c r="CC81" s="40">
        <v>0.26889069999999998</v>
      </c>
      <c r="CD81" s="40">
        <v>0.29154910000000001</v>
      </c>
      <c r="CE81" s="40">
        <v>0.28854619999999997</v>
      </c>
      <c r="CF81" s="40">
        <v>0.17635390000000001</v>
      </c>
      <c r="CG81" s="40">
        <v>-0.15185499999999999</v>
      </c>
      <c r="CH81" s="40">
        <v>-0.168541</v>
      </c>
      <c r="CI81" s="40">
        <v>-0.1202111</v>
      </c>
      <c r="CJ81" s="40">
        <v>-6.2717200000000001E-2</v>
      </c>
      <c r="CK81" s="40">
        <v>-3.7125100000000001E-2</v>
      </c>
      <c r="CL81" s="44">
        <v>1.6399999999999999E-5</v>
      </c>
      <c r="CM81" s="44">
        <v>8.2400000000000007E-6</v>
      </c>
      <c r="CN81" s="44">
        <v>2.1399999999999998E-6</v>
      </c>
      <c r="CO81" s="44">
        <v>9.4799999999999997E-7</v>
      </c>
      <c r="CP81" s="44">
        <v>2.5900000000000002E-6</v>
      </c>
      <c r="CQ81" s="44">
        <v>8.9800000000000004E-6</v>
      </c>
      <c r="CR81" s="44">
        <v>1.13E-5</v>
      </c>
      <c r="CS81" s="44">
        <v>1.06E-5</v>
      </c>
      <c r="CT81" s="44">
        <v>1.19E-5</v>
      </c>
      <c r="CU81" s="44">
        <v>1.13E-5</v>
      </c>
      <c r="CV81" s="44">
        <v>4.87E-6</v>
      </c>
      <c r="CW81" s="44">
        <v>1.7999999999999999E-6</v>
      </c>
      <c r="CX81" s="44">
        <v>4.8300000000000003E-6</v>
      </c>
      <c r="CY81" s="44">
        <v>2.6400000000000001E-5</v>
      </c>
      <c r="CZ81" s="44">
        <v>5.1799999999999999E-5</v>
      </c>
      <c r="DA81" s="44">
        <v>6.4399999999999993E-5</v>
      </c>
      <c r="DB81" s="44">
        <v>8.1699999999999994E-5</v>
      </c>
      <c r="DC81" s="44">
        <v>9.2999999999999997E-5</v>
      </c>
      <c r="DD81" s="44">
        <v>9.2299999999999994E-5</v>
      </c>
      <c r="DE81" s="44">
        <v>7.6799999999999997E-5</v>
      </c>
      <c r="DF81" s="44">
        <v>6.7399999999999998E-5</v>
      </c>
      <c r="DG81" s="44">
        <v>6.3800000000000006E-5</v>
      </c>
      <c r="DH81" s="44">
        <v>5.66E-5</v>
      </c>
      <c r="DI81" s="44">
        <v>4.6499999999999999E-5</v>
      </c>
      <c r="DJ81" s="44"/>
    </row>
    <row r="82" spans="1:114" s="40" customFormat="1" x14ac:dyDescent="0.25">
      <c r="A82" s="40" t="str">
        <f t="shared" si="1"/>
        <v>All_All_All_Yes_All_All_44006</v>
      </c>
      <c r="B82" s="40" t="s">
        <v>129</v>
      </c>
      <c r="C82" s="40" t="s">
        <v>157</v>
      </c>
      <c r="D82" s="40" t="s">
        <v>0</v>
      </c>
      <c r="E82" s="40" t="s">
        <v>0</v>
      </c>
      <c r="F82" s="40" t="s">
        <v>0</v>
      </c>
      <c r="G82" s="40" t="s">
        <v>147</v>
      </c>
      <c r="H82" s="40" t="s">
        <v>0</v>
      </c>
      <c r="I82" s="40" t="s">
        <v>0</v>
      </c>
      <c r="J82" s="41">
        <v>44006</v>
      </c>
      <c r="K82" s="42">
        <v>15</v>
      </c>
      <c r="L82" s="40">
        <v>19</v>
      </c>
      <c r="M82" s="43">
        <v>19963</v>
      </c>
      <c r="N82" s="40">
        <v>0</v>
      </c>
      <c r="O82" s="40">
        <v>0</v>
      </c>
      <c r="P82" s="40">
        <v>0</v>
      </c>
      <c r="Q82" s="40">
        <v>0</v>
      </c>
      <c r="R82" s="40">
        <v>1.307882</v>
      </c>
      <c r="S82" s="40">
        <v>1.1184860000000001</v>
      </c>
      <c r="T82" s="40">
        <v>0.99035280000000003</v>
      </c>
      <c r="U82" s="40">
        <v>0.89742560000000005</v>
      </c>
      <c r="V82" s="40">
        <v>0.84630229999999995</v>
      </c>
      <c r="W82" s="40">
        <v>0.81512390000000001</v>
      </c>
      <c r="X82" s="40">
        <v>0.83798589999999995</v>
      </c>
      <c r="Y82" s="40">
        <v>0.91741510000000004</v>
      </c>
      <c r="Z82" s="40">
        <v>0.98401870000000002</v>
      </c>
      <c r="AA82" s="40">
        <v>1.091869</v>
      </c>
      <c r="AB82" s="40">
        <v>1.2060059999999999</v>
      </c>
      <c r="AC82" s="40">
        <v>1.408677</v>
      </c>
      <c r="AD82" s="40">
        <v>1.620606</v>
      </c>
      <c r="AE82" s="40">
        <v>1.7843039999999999</v>
      </c>
      <c r="AF82" s="40">
        <v>1.8242590000000001</v>
      </c>
      <c r="AG82" s="40">
        <v>1.945166</v>
      </c>
      <c r="AH82" s="40">
        <v>2.0611290000000002</v>
      </c>
      <c r="AI82" s="40">
        <v>2.1874189999999998</v>
      </c>
      <c r="AJ82" s="40">
        <v>2.2338070000000001</v>
      </c>
      <c r="AK82" s="40">
        <v>2.2975979999999998</v>
      </c>
      <c r="AL82" s="40">
        <v>2.1755260000000001</v>
      </c>
      <c r="AM82" s="40">
        <v>2.07159</v>
      </c>
      <c r="AN82" s="40">
        <v>1.8461019999999999</v>
      </c>
      <c r="AO82" s="40">
        <v>1.580192</v>
      </c>
      <c r="AP82" s="40">
        <v>74.936679999999996</v>
      </c>
      <c r="AQ82" s="40">
        <v>72.684520000000006</v>
      </c>
      <c r="AR82" s="40">
        <v>71.026949999999999</v>
      </c>
      <c r="AS82" s="40">
        <v>69.542429999999996</v>
      </c>
      <c r="AT82" s="40">
        <v>68.621440000000007</v>
      </c>
      <c r="AU82" s="40">
        <v>67.704560000000001</v>
      </c>
      <c r="AV82" s="40">
        <v>67.329160000000002</v>
      </c>
      <c r="AW82" s="40">
        <v>68.024659999999997</v>
      </c>
      <c r="AX82" s="40">
        <v>71.322689999999994</v>
      </c>
      <c r="AY82" s="40">
        <v>74.946849999999998</v>
      </c>
      <c r="AZ82" s="40">
        <v>78.413250000000005</v>
      </c>
      <c r="BA82" s="40">
        <v>82.437259999999995</v>
      </c>
      <c r="BB82" s="40">
        <v>85.290700000000001</v>
      </c>
      <c r="BC82" s="40">
        <v>88.220349999999996</v>
      </c>
      <c r="BD82" s="40">
        <v>90.545689999999993</v>
      </c>
      <c r="BE82" s="40">
        <v>92.233369999999994</v>
      </c>
      <c r="BF82" s="40">
        <v>93.096350000000001</v>
      </c>
      <c r="BG82" s="40">
        <v>93.109539999999996</v>
      </c>
      <c r="BH82" s="40">
        <v>92.385729999999995</v>
      </c>
      <c r="BI82" s="40">
        <v>90.282349999999994</v>
      </c>
      <c r="BJ82" s="40">
        <v>86.629940000000005</v>
      </c>
      <c r="BK82" s="40">
        <v>82.807590000000005</v>
      </c>
      <c r="BL82" s="40">
        <v>79.601799999999997</v>
      </c>
      <c r="BM82" s="40">
        <v>77.305610000000001</v>
      </c>
      <c r="BN82" s="40">
        <v>-1.9537200000000001E-2</v>
      </c>
      <c r="BO82" s="40">
        <v>-1.11574E-2</v>
      </c>
      <c r="BP82" s="40">
        <v>-3.346E-4</v>
      </c>
      <c r="BQ82" s="40">
        <v>1.7029E-3</v>
      </c>
      <c r="BR82" s="40">
        <v>1.495E-4</v>
      </c>
      <c r="BS82" s="40">
        <v>1.2034999999999999E-3</v>
      </c>
      <c r="BT82" s="40">
        <v>-2.1821000000000002E-3</v>
      </c>
      <c r="BU82" s="40">
        <v>-2.4261999999999999E-3</v>
      </c>
      <c r="BV82" s="40">
        <v>4.6525000000000004E-3</v>
      </c>
      <c r="BW82" s="40">
        <v>2.5320999999999998E-3</v>
      </c>
      <c r="BX82" s="40">
        <v>8.2354000000000004E-3</v>
      </c>
      <c r="BY82" s="40">
        <v>1.1206E-3</v>
      </c>
      <c r="BZ82" s="40">
        <v>-1.7734000000000001E-3</v>
      </c>
      <c r="CA82" s="40">
        <v>-1.05364E-2</v>
      </c>
      <c r="CB82" s="40">
        <v>0.11584510000000001</v>
      </c>
      <c r="CC82" s="40">
        <v>0.14361389999999999</v>
      </c>
      <c r="CD82" s="40">
        <v>0.15614720000000001</v>
      </c>
      <c r="CE82" s="40">
        <v>0.15512690000000001</v>
      </c>
      <c r="CF82" s="40">
        <v>0.13457230000000001</v>
      </c>
      <c r="CG82" s="40">
        <v>1.0984E-3</v>
      </c>
      <c r="CH82" s="40">
        <v>-5.0287199999999997E-2</v>
      </c>
      <c r="CI82" s="40">
        <v>-3.99563E-2</v>
      </c>
      <c r="CJ82" s="40">
        <v>-2.28037E-2</v>
      </c>
      <c r="CK82" s="40">
        <v>-1.9246699999999999E-2</v>
      </c>
      <c r="CL82" s="44">
        <v>9.1600000000000004E-6</v>
      </c>
      <c r="CM82" s="44">
        <v>4.9300000000000002E-6</v>
      </c>
      <c r="CN82" s="44">
        <v>1.0699999999999999E-6</v>
      </c>
      <c r="CO82" s="44">
        <v>4.5699999999999998E-7</v>
      </c>
      <c r="CP82" s="44">
        <v>1.1200000000000001E-6</v>
      </c>
      <c r="CQ82" s="44">
        <v>4.1500000000000001E-6</v>
      </c>
      <c r="CR82" s="44">
        <v>8.7700000000000007E-6</v>
      </c>
      <c r="CS82" s="44">
        <v>1.0699999999999999E-5</v>
      </c>
      <c r="CT82" s="44">
        <v>1.29E-5</v>
      </c>
      <c r="CU82" s="44">
        <v>6.9999999999999999E-6</v>
      </c>
      <c r="CV82" s="44">
        <v>3.2799999999999999E-6</v>
      </c>
      <c r="CW82" s="44">
        <v>1.2899999999999999E-6</v>
      </c>
      <c r="CX82" s="44">
        <v>3.0299999999999998E-6</v>
      </c>
      <c r="CY82" s="44">
        <v>1.27E-5</v>
      </c>
      <c r="CZ82" s="44">
        <v>2.3799999999999999E-5</v>
      </c>
      <c r="DA82" s="44">
        <v>3.3699999999999999E-5</v>
      </c>
      <c r="DB82" s="44">
        <v>3.9900000000000001E-5</v>
      </c>
      <c r="DC82" s="44">
        <v>4.46E-5</v>
      </c>
      <c r="DD82" s="44">
        <v>4.18E-5</v>
      </c>
      <c r="DE82" s="44">
        <v>3.6399999999999997E-5</v>
      </c>
      <c r="DF82" s="44">
        <v>3.6000000000000001E-5</v>
      </c>
      <c r="DG82" s="44">
        <v>3.9199999999999997E-5</v>
      </c>
      <c r="DH82" s="44">
        <v>3.3399999999999999E-5</v>
      </c>
      <c r="DI82" s="44">
        <v>2.41E-5</v>
      </c>
      <c r="DJ82" s="44"/>
    </row>
    <row r="83" spans="1:114" s="40" customFormat="1" x14ac:dyDescent="0.25">
      <c r="A83" s="40" t="str">
        <f t="shared" si="1"/>
        <v>All_All_All_Yes_All_All_44007</v>
      </c>
      <c r="B83" s="40" t="s">
        <v>129</v>
      </c>
      <c r="C83" s="40" t="s">
        <v>157</v>
      </c>
      <c r="D83" s="40" t="s">
        <v>0</v>
      </c>
      <c r="E83" s="40" t="s">
        <v>0</v>
      </c>
      <c r="F83" s="40" t="s">
        <v>0</v>
      </c>
      <c r="G83" s="40" t="s">
        <v>147</v>
      </c>
      <c r="H83" s="40" t="s">
        <v>0</v>
      </c>
      <c r="I83" s="40" t="s">
        <v>0</v>
      </c>
      <c r="J83" s="41">
        <v>44007</v>
      </c>
      <c r="K83" s="42">
        <v>15</v>
      </c>
      <c r="L83" s="40">
        <v>19</v>
      </c>
      <c r="M83" s="43">
        <v>19947</v>
      </c>
      <c r="N83" s="40">
        <v>0</v>
      </c>
      <c r="O83" s="40">
        <v>0</v>
      </c>
      <c r="P83" s="40">
        <v>0</v>
      </c>
      <c r="Q83" s="40">
        <v>0</v>
      </c>
      <c r="R83" s="40">
        <v>1.3391200000000001</v>
      </c>
      <c r="S83" s="40">
        <v>1.1310629999999999</v>
      </c>
      <c r="T83" s="40">
        <v>1.000275</v>
      </c>
      <c r="U83" s="40">
        <v>0.91272549999999997</v>
      </c>
      <c r="V83" s="40">
        <v>0.85297579999999995</v>
      </c>
      <c r="W83" s="40">
        <v>0.81207759999999996</v>
      </c>
      <c r="X83" s="40">
        <v>0.85044450000000005</v>
      </c>
      <c r="Y83" s="40">
        <v>0.93941269999999999</v>
      </c>
      <c r="Z83" s="40">
        <v>1.0326040000000001</v>
      </c>
      <c r="AA83" s="40">
        <v>1.154801</v>
      </c>
      <c r="AB83" s="40">
        <v>1.304235</v>
      </c>
      <c r="AC83" s="40">
        <v>1.5340959999999999</v>
      </c>
      <c r="AD83" s="40">
        <v>1.7471179999999999</v>
      </c>
      <c r="AE83" s="40">
        <v>1.9124060000000001</v>
      </c>
      <c r="AF83" s="40">
        <v>1.9627859999999999</v>
      </c>
      <c r="AG83" s="40">
        <v>2.096552</v>
      </c>
      <c r="AH83" s="40">
        <v>2.1944659999999998</v>
      </c>
      <c r="AI83" s="40">
        <v>2.2873389999999998</v>
      </c>
      <c r="AJ83" s="40">
        <v>2.275849</v>
      </c>
      <c r="AK83" s="40">
        <v>2.2738459999999998</v>
      </c>
      <c r="AL83" s="40">
        <v>2.1810670000000001</v>
      </c>
      <c r="AM83" s="40">
        <v>2.0573060000000001</v>
      </c>
      <c r="AN83" s="40">
        <v>1.8554580000000001</v>
      </c>
      <c r="AO83" s="40">
        <v>1.580886</v>
      </c>
      <c r="AP83" s="40">
        <v>75.877139999999997</v>
      </c>
      <c r="AQ83" s="40">
        <v>74.074269999999999</v>
      </c>
      <c r="AR83" s="40">
        <v>72.545519999999996</v>
      </c>
      <c r="AS83" s="40">
        <v>71.329629999999995</v>
      </c>
      <c r="AT83" s="40">
        <v>70.152379999999994</v>
      </c>
      <c r="AU83" s="40">
        <v>69.10078</v>
      </c>
      <c r="AV83" s="40">
        <v>68.310460000000006</v>
      </c>
      <c r="AW83" s="40">
        <v>69.505560000000003</v>
      </c>
      <c r="AX83" s="40">
        <v>72.738560000000007</v>
      </c>
      <c r="AY83" s="40">
        <v>76.62473</v>
      </c>
      <c r="AZ83" s="40">
        <v>80.2791</v>
      </c>
      <c r="BA83" s="40">
        <v>83.487129999999993</v>
      </c>
      <c r="BB83" s="40">
        <v>86.523160000000004</v>
      </c>
      <c r="BC83" s="40">
        <v>89.254499999999993</v>
      </c>
      <c r="BD83" s="40">
        <v>91.784890000000004</v>
      </c>
      <c r="BE83" s="40">
        <v>93.27167</v>
      </c>
      <c r="BF83" s="40">
        <v>94.187640000000002</v>
      </c>
      <c r="BG83" s="40">
        <v>94.078580000000002</v>
      </c>
      <c r="BH83" s="40">
        <v>92.890879999999996</v>
      </c>
      <c r="BI83" s="40">
        <v>90.27158</v>
      </c>
      <c r="BJ83" s="40">
        <v>86.513570000000001</v>
      </c>
      <c r="BK83" s="40">
        <v>82.48451</v>
      </c>
      <c r="BL83" s="40">
        <v>79.339730000000003</v>
      </c>
      <c r="BM83" s="40">
        <v>77.289019999999994</v>
      </c>
      <c r="BN83" s="40">
        <v>-1.8428799999999999E-2</v>
      </c>
      <c r="BO83" s="40">
        <v>-9.7485999999999996E-3</v>
      </c>
      <c r="BP83" s="40">
        <v>1.2999999999999999E-4</v>
      </c>
      <c r="BQ83" s="40">
        <v>1.7436999999999999E-3</v>
      </c>
      <c r="BR83" s="40">
        <v>-2.9100000000000003E-4</v>
      </c>
      <c r="BS83" s="40">
        <v>9.4110000000000005E-4</v>
      </c>
      <c r="BT83" s="40">
        <v>-2.9397999999999998E-3</v>
      </c>
      <c r="BU83" s="40">
        <v>-4.0832999999999998E-3</v>
      </c>
      <c r="BV83" s="40">
        <v>4.1891999999999997E-3</v>
      </c>
      <c r="BW83" s="40">
        <v>7.7899999999999996E-4</v>
      </c>
      <c r="BX83" s="40">
        <v>5.104E-3</v>
      </c>
      <c r="BY83" s="40">
        <v>1.1724000000000001E-3</v>
      </c>
      <c r="BZ83" s="40">
        <v>-3.1639999999999999E-4</v>
      </c>
      <c r="CA83" s="40">
        <v>-1.0962400000000001E-2</v>
      </c>
      <c r="CB83" s="40">
        <v>0.11886240000000001</v>
      </c>
      <c r="CC83" s="40">
        <v>0.1456848</v>
      </c>
      <c r="CD83" s="40">
        <v>0.15913550000000001</v>
      </c>
      <c r="CE83" s="40">
        <v>0.15693689999999999</v>
      </c>
      <c r="CF83" s="40">
        <v>0.13473869999999999</v>
      </c>
      <c r="CG83" s="40">
        <v>2.3043E-3</v>
      </c>
      <c r="CH83" s="40">
        <v>-4.8999300000000003E-2</v>
      </c>
      <c r="CI83" s="40">
        <v>-3.9844999999999998E-2</v>
      </c>
      <c r="CJ83" s="40">
        <v>-2.28784E-2</v>
      </c>
      <c r="CK83" s="40">
        <v>-1.90863E-2</v>
      </c>
      <c r="CL83" s="44">
        <v>9.1300000000000007E-6</v>
      </c>
      <c r="CM83" s="44">
        <v>4.7899999999999999E-6</v>
      </c>
      <c r="CN83" s="44">
        <v>1.0300000000000001E-6</v>
      </c>
      <c r="CO83" s="44">
        <v>4.6800000000000001E-7</v>
      </c>
      <c r="CP83" s="44">
        <v>1.13E-6</v>
      </c>
      <c r="CQ83" s="44">
        <v>4.0600000000000001E-6</v>
      </c>
      <c r="CR83" s="44">
        <v>8.6100000000000006E-6</v>
      </c>
      <c r="CS83" s="44">
        <v>1.04E-5</v>
      </c>
      <c r="CT83" s="44">
        <v>1.2500000000000001E-5</v>
      </c>
      <c r="CU83" s="44">
        <v>7.0999999999999998E-6</v>
      </c>
      <c r="CV83" s="44">
        <v>3.3400000000000002E-6</v>
      </c>
      <c r="CW83" s="44">
        <v>1.31E-6</v>
      </c>
      <c r="CX83" s="44">
        <v>3.0800000000000002E-6</v>
      </c>
      <c r="CY83" s="44">
        <v>1.29E-5</v>
      </c>
      <c r="CZ83" s="44">
        <v>2.4000000000000001E-5</v>
      </c>
      <c r="DA83" s="44">
        <v>3.3800000000000002E-5</v>
      </c>
      <c r="DB83" s="44">
        <v>4.0399999999999999E-5</v>
      </c>
      <c r="DC83" s="44">
        <v>4.49E-5</v>
      </c>
      <c r="DD83" s="44">
        <v>4.1999999999999998E-5</v>
      </c>
      <c r="DE83" s="44">
        <v>3.6100000000000003E-5</v>
      </c>
      <c r="DF83" s="44">
        <v>3.54E-5</v>
      </c>
      <c r="DG83" s="44">
        <v>3.82E-5</v>
      </c>
      <c r="DH83" s="44">
        <v>3.2199999999999997E-5</v>
      </c>
      <c r="DI83" s="44">
        <v>2.3200000000000001E-5</v>
      </c>
      <c r="DJ83" s="44"/>
    </row>
    <row r="84" spans="1:114" s="40" customFormat="1" x14ac:dyDescent="0.25">
      <c r="A84" s="40" t="str">
        <f t="shared" si="1"/>
        <v>All_All_All_Yes_All_All_44039</v>
      </c>
      <c r="B84" s="40" t="s">
        <v>129</v>
      </c>
      <c r="C84" s="40" t="s">
        <v>157</v>
      </c>
      <c r="D84" s="40" t="s">
        <v>0</v>
      </c>
      <c r="E84" s="40" t="s">
        <v>0</v>
      </c>
      <c r="F84" s="40" t="s">
        <v>0</v>
      </c>
      <c r="G84" s="40" t="s">
        <v>147</v>
      </c>
      <c r="H84" s="40" t="s">
        <v>0</v>
      </c>
      <c r="I84" s="40" t="s">
        <v>0</v>
      </c>
      <c r="J84" s="41">
        <v>44039</v>
      </c>
      <c r="K84" s="42">
        <v>15</v>
      </c>
      <c r="L84" s="40">
        <v>19</v>
      </c>
      <c r="M84" s="43">
        <v>19823</v>
      </c>
      <c r="N84" s="40">
        <v>0</v>
      </c>
      <c r="O84" s="40">
        <v>0</v>
      </c>
      <c r="P84" s="40">
        <v>0</v>
      </c>
      <c r="Q84" s="40">
        <v>0</v>
      </c>
      <c r="R84" s="40">
        <v>1.2174879999999999</v>
      </c>
      <c r="S84" s="40">
        <v>1.036543</v>
      </c>
      <c r="T84" s="40">
        <v>0.92888970000000004</v>
      </c>
      <c r="U84" s="40">
        <v>0.83478160000000001</v>
      </c>
      <c r="V84" s="40">
        <v>0.7805337</v>
      </c>
      <c r="W84" s="40">
        <v>0.75353879999999995</v>
      </c>
      <c r="X84" s="40">
        <v>0.76581880000000002</v>
      </c>
      <c r="Y84" s="40">
        <v>0.83828139999999995</v>
      </c>
      <c r="Z84" s="40">
        <v>0.90994560000000002</v>
      </c>
      <c r="AA84" s="40">
        <v>1.0047349999999999</v>
      </c>
      <c r="AB84" s="40">
        <v>1.1613899999999999</v>
      </c>
      <c r="AC84" s="40">
        <v>1.3691</v>
      </c>
      <c r="AD84" s="40">
        <v>1.565493</v>
      </c>
      <c r="AE84" s="40">
        <v>1.784313</v>
      </c>
      <c r="AF84" s="40">
        <v>1.806772</v>
      </c>
      <c r="AG84" s="40">
        <v>1.950739</v>
      </c>
      <c r="AH84" s="40">
        <v>2.0349020000000002</v>
      </c>
      <c r="AI84" s="40">
        <v>2.145111</v>
      </c>
      <c r="AJ84" s="40">
        <v>2.1500590000000002</v>
      </c>
      <c r="AK84" s="40">
        <v>2.1989200000000002</v>
      </c>
      <c r="AL84" s="40">
        <v>2.097423</v>
      </c>
      <c r="AM84" s="40">
        <v>1.9318759999999999</v>
      </c>
      <c r="AN84" s="40">
        <v>1.7043170000000001</v>
      </c>
      <c r="AO84" s="40">
        <v>1.42974</v>
      </c>
      <c r="AP84" s="40">
        <v>72.978909999999999</v>
      </c>
      <c r="AQ84" s="40">
        <v>71.704049999999995</v>
      </c>
      <c r="AR84" s="40">
        <v>70.139020000000002</v>
      </c>
      <c r="AS84" s="40">
        <v>69.238879999999995</v>
      </c>
      <c r="AT84" s="40">
        <v>67.594759999999994</v>
      </c>
      <c r="AU84" s="40">
        <v>66.722589999999997</v>
      </c>
      <c r="AV84" s="40">
        <v>65.569329999999994</v>
      </c>
      <c r="AW84" s="40">
        <v>66.588200000000001</v>
      </c>
      <c r="AX84" s="40">
        <v>69.759829999999994</v>
      </c>
      <c r="AY84" s="40">
        <v>73.55565</v>
      </c>
      <c r="AZ84" s="40">
        <v>77.584800000000001</v>
      </c>
      <c r="BA84" s="40">
        <v>81.240710000000007</v>
      </c>
      <c r="BB84" s="40">
        <v>85.094179999999994</v>
      </c>
      <c r="BC84" s="40">
        <v>88.196950000000001</v>
      </c>
      <c r="BD84" s="40">
        <v>90.418499999999995</v>
      </c>
      <c r="BE84" s="40">
        <v>92.160679999999999</v>
      </c>
      <c r="BF84" s="40">
        <v>93.08681</v>
      </c>
      <c r="BG84" s="40">
        <v>92.358810000000005</v>
      </c>
      <c r="BH84" s="40">
        <v>90.972949999999997</v>
      </c>
      <c r="BI84" s="40">
        <v>88.219899999999996</v>
      </c>
      <c r="BJ84" s="40">
        <v>84.014539999999997</v>
      </c>
      <c r="BK84" s="40">
        <v>80.324579999999997</v>
      </c>
      <c r="BL84" s="40">
        <v>77.055750000000003</v>
      </c>
      <c r="BM84" s="40">
        <v>74.36806</v>
      </c>
      <c r="BN84" s="40">
        <v>-2.1227800000000002E-2</v>
      </c>
      <c r="BO84" s="40">
        <v>-1.2611199999999999E-2</v>
      </c>
      <c r="BP84" s="40">
        <v>-7.0750000000000001E-4</v>
      </c>
      <c r="BQ84" s="40">
        <v>1.6796000000000001E-3</v>
      </c>
      <c r="BR84" s="40">
        <v>1.0915E-3</v>
      </c>
      <c r="BS84" s="40">
        <v>1.9097999999999999E-3</v>
      </c>
      <c r="BT84" s="40">
        <v>2.1499999999999999E-4</v>
      </c>
      <c r="BU84" s="40">
        <v>-4.8680000000000001E-4</v>
      </c>
      <c r="BV84" s="40">
        <v>5.0597000000000003E-3</v>
      </c>
      <c r="BW84" s="40">
        <v>3.2634999999999999E-3</v>
      </c>
      <c r="BX84" s="40">
        <v>8.4527999999999999E-3</v>
      </c>
      <c r="BY84" s="40">
        <v>1.1061000000000001E-3</v>
      </c>
      <c r="BZ84" s="40">
        <v>-1.4737000000000001E-3</v>
      </c>
      <c r="CA84" s="40">
        <v>-1.0619699999999999E-2</v>
      </c>
      <c r="CB84" s="40">
        <v>0.1147614</v>
      </c>
      <c r="CC84" s="40">
        <v>0.14208170000000001</v>
      </c>
      <c r="CD84" s="40">
        <v>0.15590119999999999</v>
      </c>
      <c r="CE84" s="40">
        <v>0.15354899999999999</v>
      </c>
      <c r="CF84" s="40">
        <v>0.1323732</v>
      </c>
      <c r="CG84" s="40">
        <v>4.5462000000000002E-3</v>
      </c>
      <c r="CH84" s="40">
        <v>-4.4054999999999997E-2</v>
      </c>
      <c r="CI84" s="40">
        <v>-3.7959600000000003E-2</v>
      </c>
      <c r="CJ84" s="40">
        <v>-2.3693200000000001E-2</v>
      </c>
      <c r="CK84" s="40">
        <v>-2.23491E-2</v>
      </c>
      <c r="CL84" s="44">
        <v>8.3899999999999993E-6</v>
      </c>
      <c r="CM84" s="44">
        <v>4.5199999999999999E-6</v>
      </c>
      <c r="CN84" s="44">
        <v>1.02E-6</v>
      </c>
      <c r="CO84" s="44">
        <v>4.3599999999999999E-7</v>
      </c>
      <c r="CP84" s="44">
        <v>1.15E-6</v>
      </c>
      <c r="CQ84" s="44">
        <v>3.9400000000000004E-6</v>
      </c>
      <c r="CR84" s="44">
        <v>8.4200000000000007E-6</v>
      </c>
      <c r="CS84" s="44">
        <v>9.7499999999999998E-6</v>
      </c>
      <c r="CT84" s="44">
        <v>1.11E-5</v>
      </c>
      <c r="CU84" s="44">
        <v>6.4899999999999997E-6</v>
      </c>
      <c r="CV84" s="44">
        <v>3.1700000000000001E-6</v>
      </c>
      <c r="CW84" s="44">
        <v>1.2899999999999999E-6</v>
      </c>
      <c r="CX84" s="44">
        <v>2.9399999999999998E-6</v>
      </c>
      <c r="CY84" s="44">
        <v>1.2300000000000001E-5</v>
      </c>
      <c r="CZ84" s="44">
        <v>2.3200000000000001E-5</v>
      </c>
      <c r="DA84" s="44">
        <v>3.2199999999999997E-5</v>
      </c>
      <c r="DB84" s="44">
        <v>3.8800000000000001E-5</v>
      </c>
      <c r="DC84" s="44">
        <v>4.2899999999999999E-5</v>
      </c>
      <c r="DD84" s="44">
        <v>4.0599999999999998E-5</v>
      </c>
      <c r="DE84" s="44">
        <v>3.5200000000000002E-5</v>
      </c>
      <c r="DF84" s="44">
        <v>3.3699999999999999E-5</v>
      </c>
      <c r="DG84" s="44">
        <v>3.6699999999999998E-5</v>
      </c>
      <c r="DH84" s="44">
        <v>3.0899999999999999E-5</v>
      </c>
      <c r="DI84" s="44">
        <v>2.2099999999999998E-5</v>
      </c>
      <c r="DJ84" s="44"/>
    </row>
    <row r="85" spans="1:114" s="40" customFormat="1" x14ac:dyDescent="0.25">
      <c r="A85" s="40" t="str">
        <f t="shared" si="1"/>
        <v>All_All_All_Yes_All_All_44040</v>
      </c>
      <c r="B85" s="40" t="s">
        <v>129</v>
      </c>
      <c r="C85" s="40" t="s">
        <v>157</v>
      </c>
      <c r="D85" s="40" t="s">
        <v>0</v>
      </c>
      <c r="E85" s="40" t="s">
        <v>0</v>
      </c>
      <c r="F85" s="40" t="s">
        <v>0</v>
      </c>
      <c r="G85" s="40" t="s">
        <v>147</v>
      </c>
      <c r="H85" s="40" t="s">
        <v>0</v>
      </c>
      <c r="I85" s="40" t="s">
        <v>0</v>
      </c>
      <c r="J85" s="41">
        <v>44040</v>
      </c>
      <c r="K85" s="42">
        <v>15</v>
      </c>
      <c r="L85" s="40">
        <v>19</v>
      </c>
      <c r="M85" s="43">
        <v>19821</v>
      </c>
      <c r="N85" s="40">
        <v>0</v>
      </c>
      <c r="O85" s="40">
        <v>0</v>
      </c>
      <c r="P85" s="40">
        <v>0</v>
      </c>
      <c r="Q85" s="40">
        <v>0</v>
      </c>
      <c r="R85" s="40">
        <v>1.202785</v>
      </c>
      <c r="S85" s="40">
        <v>1.034789</v>
      </c>
      <c r="T85" s="40">
        <v>0.92141269999999997</v>
      </c>
      <c r="U85" s="40">
        <v>0.84315879999999999</v>
      </c>
      <c r="V85" s="40">
        <v>0.79284010000000005</v>
      </c>
      <c r="W85" s="40">
        <v>0.76028240000000002</v>
      </c>
      <c r="X85" s="40">
        <v>0.77690599999999999</v>
      </c>
      <c r="Y85" s="40">
        <v>0.83970219999999995</v>
      </c>
      <c r="Z85" s="40">
        <v>0.92268870000000003</v>
      </c>
      <c r="AA85" s="40">
        <v>1.00922</v>
      </c>
      <c r="AB85" s="40">
        <v>1.1665129999999999</v>
      </c>
      <c r="AC85" s="40">
        <v>1.341844</v>
      </c>
      <c r="AD85" s="40">
        <v>1.533507</v>
      </c>
      <c r="AE85" s="40">
        <v>1.7463329999999999</v>
      </c>
      <c r="AF85" s="40">
        <v>1.8338319999999999</v>
      </c>
      <c r="AG85" s="40">
        <v>2.0138370000000001</v>
      </c>
      <c r="AH85" s="40">
        <v>2.150515</v>
      </c>
      <c r="AI85" s="40">
        <v>2.2493259999999999</v>
      </c>
      <c r="AJ85" s="40">
        <v>2.2896450000000002</v>
      </c>
      <c r="AK85" s="40">
        <v>2.2837190000000001</v>
      </c>
      <c r="AL85" s="40">
        <v>2.1512910000000001</v>
      </c>
      <c r="AM85" s="40">
        <v>1.9829380000000001</v>
      </c>
      <c r="AN85" s="40">
        <v>1.724758</v>
      </c>
      <c r="AO85" s="40">
        <v>1.4493180000000001</v>
      </c>
      <c r="AP85" s="40">
        <v>72.942970000000003</v>
      </c>
      <c r="AQ85" s="40">
        <v>71.065640000000002</v>
      </c>
      <c r="AR85" s="40">
        <v>69.55753</v>
      </c>
      <c r="AS85" s="40">
        <v>68.266810000000007</v>
      </c>
      <c r="AT85" s="40">
        <v>66.518219999999999</v>
      </c>
      <c r="AU85" s="40">
        <v>65.230440000000002</v>
      </c>
      <c r="AV85" s="40">
        <v>64.307959999999994</v>
      </c>
      <c r="AW85" s="40">
        <v>65.287109999999998</v>
      </c>
      <c r="AX85" s="40">
        <v>69.210179999999994</v>
      </c>
      <c r="AY85" s="40">
        <v>73.433679999999995</v>
      </c>
      <c r="AZ85" s="40">
        <v>77.481700000000004</v>
      </c>
      <c r="BA85" s="40">
        <v>81.232600000000005</v>
      </c>
      <c r="BB85" s="40">
        <v>84.923289999999994</v>
      </c>
      <c r="BC85" s="40">
        <v>88.128590000000003</v>
      </c>
      <c r="BD85" s="40">
        <v>90.641559999999998</v>
      </c>
      <c r="BE85" s="40">
        <v>92.444839999999999</v>
      </c>
      <c r="BF85" s="40">
        <v>93.332530000000006</v>
      </c>
      <c r="BG85" s="40">
        <v>93.254080000000002</v>
      </c>
      <c r="BH85" s="40">
        <v>91.813739999999996</v>
      </c>
      <c r="BI85" s="40">
        <v>89.311260000000004</v>
      </c>
      <c r="BJ85" s="40">
        <v>84.621539999999996</v>
      </c>
      <c r="BK85" s="40">
        <v>80.310829999999996</v>
      </c>
      <c r="BL85" s="40">
        <v>77.385319999999993</v>
      </c>
      <c r="BM85" s="40">
        <v>75.253770000000003</v>
      </c>
      <c r="BN85" s="40">
        <v>-2.1124299999999999E-2</v>
      </c>
      <c r="BO85" s="40">
        <v>-1.3159000000000001E-2</v>
      </c>
      <c r="BP85" s="40">
        <v>-8.1329999999999998E-4</v>
      </c>
      <c r="BQ85" s="40">
        <v>1.6733E-3</v>
      </c>
      <c r="BR85" s="40">
        <v>1.1157999999999999E-3</v>
      </c>
      <c r="BS85" s="40">
        <v>2.1021E-3</v>
      </c>
      <c r="BT85" s="40">
        <v>1.0306E-3</v>
      </c>
      <c r="BU85" s="40">
        <v>7.094E-4</v>
      </c>
      <c r="BV85" s="40">
        <v>5.0599E-3</v>
      </c>
      <c r="BW85" s="40">
        <v>2.9681E-3</v>
      </c>
      <c r="BX85" s="40">
        <v>8.5194999999999993E-3</v>
      </c>
      <c r="BY85" s="40">
        <v>1.0931000000000001E-3</v>
      </c>
      <c r="BZ85" s="40">
        <v>-1.9838999999999998E-3</v>
      </c>
      <c r="CA85" s="40">
        <v>-1.04425E-2</v>
      </c>
      <c r="CB85" s="40">
        <v>0.1144086</v>
      </c>
      <c r="CC85" s="40">
        <v>0.14240810000000001</v>
      </c>
      <c r="CD85" s="40">
        <v>0.15627969999999999</v>
      </c>
      <c r="CE85" s="40">
        <v>0.1556601</v>
      </c>
      <c r="CF85" s="40">
        <v>0.13399900000000001</v>
      </c>
      <c r="CG85" s="40">
        <v>2.2309999999999999E-3</v>
      </c>
      <c r="CH85" s="40">
        <v>-4.5749199999999997E-2</v>
      </c>
      <c r="CI85" s="40">
        <v>-3.7915299999999999E-2</v>
      </c>
      <c r="CJ85" s="40">
        <v>-2.3566500000000001E-2</v>
      </c>
      <c r="CK85" s="40">
        <v>-2.1023300000000002E-2</v>
      </c>
      <c r="CL85" s="44">
        <v>8.5799999999999992E-6</v>
      </c>
      <c r="CM85" s="44">
        <v>4.4900000000000002E-6</v>
      </c>
      <c r="CN85" s="44">
        <v>1.0100000000000001E-6</v>
      </c>
      <c r="CO85" s="44">
        <v>4.2500000000000001E-7</v>
      </c>
      <c r="CP85" s="44">
        <v>1.1599999999999999E-6</v>
      </c>
      <c r="CQ85" s="44">
        <v>4.2200000000000003E-6</v>
      </c>
      <c r="CR85" s="44">
        <v>8.9199999999999993E-6</v>
      </c>
      <c r="CS85" s="44">
        <v>1.0499999999999999E-5</v>
      </c>
      <c r="CT85" s="44">
        <v>1.2099999999999999E-5</v>
      </c>
      <c r="CU85" s="44">
        <v>6.5899999999999996E-6</v>
      </c>
      <c r="CV85" s="44">
        <v>3.18E-6</v>
      </c>
      <c r="CW85" s="44">
        <v>1.3200000000000001E-6</v>
      </c>
      <c r="CX85" s="44">
        <v>2.9799999999999998E-6</v>
      </c>
      <c r="CY85" s="44">
        <v>1.24E-5</v>
      </c>
      <c r="CZ85" s="44">
        <v>2.34E-5</v>
      </c>
      <c r="DA85" s="44">
        <v>3.2299999999999999E-5</v>
      </c>
      <c r="DB85" s="44">
        <v>3.8999999999999999E-5</v>
      </c>
      <c r="DC85" s="44">
        <v>4.3399999999999998E-5</v>
      </c>
      <c r="DD85" s="44">
        <v>4.1100000000000003E-5</v>
      </c>
      <c r="DE85" s="44">
        <v>3.5299999999999997E-5</v>
      </c>
      <c r="DF85" s="44">
        <v>3.4E-5</v>
      </c>
      <c r="DG85" s="44">
        <v>3.6999999999999998E-5</v>
      </c>
      <c r="DH85" s="44">
        <v>3.1699999999999998E-5</v>
      </c>
      <c r="DI85" s="44">
        <v>2.3499999999999999E-5</v>
      </c>
      <c r="DJ85" s="44"/>
    </row>
    <row r="86" spans="1:114" s="40" customFormat="1" x14ac:dyDescent="0.25">
      <c r="A86" s="40" t="str">
        <f t="shared" si="1"/>
        <v>All_All_All_Yes_All_All_44042</v>
      </c>
      <c r="B86" s="40" t="s">
        <v>129</v>
      </c>
      <c r="C86" s="40" t="s">
        <v>157</v>
      </c>
      <c r="D86" s="40" t="s">
        <v>0</v>
      </c>
      <c r="E86" s="40" t="s">
        <v>0</v>
      </c>
      <c r="F86" s="40" t="s">
        <v>0</v>
      </c>
      <c r="G86" s="40" t="s">
        <v>147</v>
      </c>
      <c r="H86" s="40" t="s">
        <v>0</v>
      </c>
      <c r="I86" s="40" t="s">
        <v>0</v>
      </c>
      <c r="J86" s="41">
        <v>44042</v>
      </c>
      <c r="K86" s="42">
        <v>15</v>
      </c>
      <c r="L86" s="40">
        <v>19</v>
      </c>
      <c r="M86" s="43">
        <v>19840</v>
      </c>
      <c r="N86" s="40">
        <v>0</v>
      </c>
      <c r="O86" s="40">
        <v>0</v>
      </c>
      <c r="P86" s="40">
        <v>0</v>
      </c>
      <c r="Q86" s="40">
        <v>0</v>
      </c>
      <c r="R86" s="40">
        <v>1.181718</v>
      </c>
      <c r="S86" s="40">
        <v>1.041947</v>
      </c>
      <c r="T86" s="40">
        <v>0.92144760000000003</v>
      </c>
      <c r="U86" s="40">
        <v>0.83897889999999997</v>
      </c>
      <c r="V86" s="40">
        <v>0.79441410000000001</v>
      </c>
      <c r="W86" s="40">
        <v>0.76514349999999998</v>
      </c>
      <c r="X86" s="40">
        <v>0.78120540000000005</v>
      </c>
      <c r="Y86" s="40">
        <v>0.83775259999999996</v>
      </c>
      <c r="Z86" s="40">
        <v>0.91676069999999998</v>
      </c>
      <c r="AA86" s="40">
        <v>0.97781499999999999</v>
      </c>
      <c r="AB86" s="40">
        <v>1.123767</v>
      </c>
      <c r="AC86" s="40">
        <v>1.3061750000000001</v>
      </c>
      <c r="AD86" s="40">
        <v>1.508103</v>
      </c>
      <c r="AE86" s="40">
        <v>1.7087749999999999</v>
      </c>
      <c r="AF86" s="40">
        <v>1.7810569999999999</v>
      </c>
      <c r="AG86" s="40">
        <v>1.944626</v>
      </c>
      <c r="AH86" s="40">
        <v>2.0476540000000001</v>
      </c>
      <c r="AI86" s="40">
        <v>2.1616230000000001</v>
      </c>
      <c r="AJ86" s="40">
        <v>2.1802380000000001</v>
      </c>
      <c r="AK86" s="40">
        <v>2.186563</v>
      </c>
      <c r="AL86" s="40">
        <v>2.0629919999999999</v>
      </c>
      <c r="AM86" s="40">
        <v>1.9069240000000001</v>
      </c>
      <c r="AN86" s="40">
        <v>1.675414</v>
      </c>
      <c r="AO86" s="40">
        <v>1.410798</v>
      </c>
      <c r="AP86" s="40">
        <v>71.750069999999994</v>
      </c>
      <c r="AQ86" s="40">
        <v>70.615669999999994</v>
      </c>
      <c r="AR86" s="40">
        <v>68.757760000000005</v>
      </c>
      <c r="AS86" s="40">
        <v>67.212490000000003</v>
      </c>
      <c r="AT86" s="40">
        <v>65.857429999999994</v>
      </c>
      <c r="AU86" s="40">
        <v>65.172359999999998</v>
      </c>
      <c r="AV86" s="40">
        <v>64.584000000000003</v>
      </c>
      <c r="AW86" s="40">
        <v>65.627049999999997</v>
      </c>
      <c r="AX86" s="40">
        <v>68.472909999999999</v>
      </c>
      <c r="AY86" s="40">
        <v>71.934430000000006</v>
      </c>
      <c r="AZ86" s="40">
        <v>75.603579999999994</v>
      </c>
      <c r="BA86" s="40">
        <v>79.570509999999999</v>
      </c>
      <c r="BB86" s="40">
        <v>83.280649999999994</v>
      </c>
      <c r="BC86" s="40">
        <v>86.71217</v>
      </c>
      <c r="BD86" s="40">
        <v>89.513189999999994</v>
      </c>
      <c r="BE86" s="40">
        <v>91.628839999999997</v>
      </c>
      <c r="BF86" s="40">
        <v>92.661969999999997</v>
      </c>
      <c r="BG86" s="40">
        <v>92.800910000000002</v>
      </c>
      <c r="BH86" s="40">
        <v>91.330250000000007</v>
      </c>
      <c r="BI86" s="40">
        <v>88.797709999999995</v>
      </c>
      <c r="BJ86" s="40">
        <v>84.236949999999993</v>
      </c>
      <c r="BK86" s="40">
        <v>79.707080000000005</v>
      </c>
      <c r="BL86" s="40">
        <v>76.149799999999999</v>
      </c>
      <c r="BM86" s="40">
        <v>73.434359999999998</v>
      </c>
      <c r="BN86" s="40">
        <v>-2.2427599999999999E-2</v>
      </c>
      <c r="BO86" s="40">
        <v>-1.43673E-2</v>
      </c>
      <c r="BP86" s="40">
        <v>-1.4239000000000001E-3</v>
      </c>
      <c r="BQ86" s="40">
        <v>1.6146000000000001E-3</v>
      </c>
      <c r="BR86" s="40">
        <v>1.5589E-3</v>
      </c>
      <c r="BS86" s="40">
        <v>2.2986E-3</v>
      </c>
      <c r="BT86" s="40">
        <v>1.673E-3</v>
      </c>
      <c r="BU86" s="40">
        <v>1.2367999999999999E-3</v>
      </c>
      <c r="BV86" s="40">
        <v>5.3381000000000001E-3</v>
      </c>
      <c r="BW86" s="40">
        <v>4.0204999999999998E-3</v>
      </c>
      <c r="BX86" s="40">
        <v>1.06915E-2</v>
      </c>
      <c r="BY86" s="40">
        <v>1.0364E-3</v>
      </c>
      <c r="BZ86" s="40">
        <v>-3.5669E-3</v>
      </c>
      <c r="CA86" s="40">
        <v>-1.00389E-2</v>
      </c>
      <c r="CB86" s="40">
        <v>0.11140650000000001</v>
      </c>
      <c r="CC86" s="40">
        <v>0.14074339999999999</v>
      </c>
      <c r="CD86" s="40">
        <v>0.15587880000000001</v>
      </c>
      <c r="CE86" s="40">
        <v>0.1552568</v>
      </c>
      <c r="CF86" s="40">
        <v>0.13342509999999999</v>
      </c>
      <c r="CG86" s="40">
        <v>3.1472000000000002E-3</v>
      </c>
      <c r="CH86" s="40">
        <v>-4.4825200000000003E-2</v>
      </c>
      <c r="CI86" s="40">
        <v>-3.7064199999999999E-2</v>
      </c>
      <c r="CJ86" s="40">
        <v>-2.4203200000000001E-2</v>
      </c>
      <c r="CK86" s="40">
        <v>-2.3430900000000001E-2</v>
      </c>
      <c r="CL86" s="44">
        <v>8.5599999999999994E-6</v>
      </c>
      <c r="CM86" s="44">
        <v>4.4700000000000004E-6</v>
      </c>
      <c r="CN86" s="44">
        <v>1.02E-6</v>
      </c>
      <c r="CO86" s="44">
        <v>4.2800000000000002E-7</v>
      </c>
      <c r="CP86" s="44">
        <v>1.0899999999999999E-6</v>
      </c>
      <c r="CQ86" s="44">
        <v>3.9999999999999998E-6</v>
      </c>
      <c r="CR86" s="44">
        <v>8.6799999999999999E-6</v>
      </c>
      <c r="CS86" s="44">
        <v>1.04E-5</v>
      </c>
      <c r="CT86" s="44">
        <v>1.2E-5</v>
      </c>
      <c r="CU86" s="44">
        <v>6.5599999999999999E-6</v>
      </c>
      <c r="CV86" s="44">
        <v>3.18E-6</v>
      </c>
      <c r="CW86" s="44">
        <v>1.3599999999999999E-6</v>
      </c>
      <c r="CX86" s="44">
        <v>3.1E-6</v>
      </c>
      <c r="CY86" s="44">
        <v>1.2799999999999999E-5</v>
      </c>
      <c r="CZ86" s="44">
        <v>2.37E-5</v>
      </c>
      <c r="DA86" s="44">
        <v>3.2799999999999998E-5</v>
      </c>
      <c r="DB86" s="44">
        <v>3.9700000000000003E-5</v>
      </c>
      <c r="DC86" s="44">
        <v>4.3999999999999999E-5</v>
      </c>
      <c r="DD86" s="44">
        <v>4.1699999999999997E-5</v>
      </c>
      <c r="DE86" s="44">
        <v>3.57E-5</v>
      </c>
      <c r="DF86" s="44">
        <v>3.4199999999999998E-5</v>
      </c>
      <c r="DG86" s="44">
        <v>3.7200000000000003E-5</v>
      </c>
      <c r="DH86" s="44">
        <v>3.15E-5</v>
      </c>
      <c r="DI86" s="44">
        <v>2.26E-5</v>
      </c>
      <c r="DJ86" s="44"/>
    </row>
    <row r="87" spans="1:114" s="40" customFormat="1" x14ac:dyDescent="0.25">
      <c r="A87" s="40" t="str">
        <f t="shared" si="1"/>
        <v>All_All_All_Yes_All_All_44053</v>
      </c>
      <c r="B87" s="40" t="s">
        <v>129</v>
      </c>
      <c r="C87" s="40" t="s">
        <v>157</v>
      </c>
      <c r="D87" s="40" t="s">
        <v>0</v>
      </c>
      <c r="E87" s="40" t="s">
        <v>0</v>
      </c>
      <c r="F87" s="40" t="s">
        <v>0</v>
      </c>
      <c r="G87" s="40" t="s">
        <v>147</v>
      </c>
      <c r="H87" s="40" t="s">
        <v>0</v>
      </c>
      <c r="I87" s="40" t="s">
        <v>0</v>
      </c>
      <c r="J87" s="41">
        <v>44053</v>
      </c>
      <c r="K87" s="42">
        <v>15</v>
      </c>
      <c r="L87" s="40">
        <v>19</v>
      </c>
      <c r="M87" s="43">
        <v>19716</v>
      </c>
      <c r="N87" s="40">
        <v>0</v>
      </c>
      <c r="O87" s="40">
        <v>0</v>
      </c>
      <c r="P87" s="40">
        <v>0</v>
      </c>
      <c r="Q87" s="40">
        <v>0</v>
      </c>
      <c r="R87" s="40">
        <v>1.2990630000000001</v>
      </c>
      <c r="S87" s="40">
        <v>1.13036</v>
      </c>
      <c r="T87" s="40">
        <v>0.99498129999999996</v>
      </c>
      <c r="U87" s="40">
        <v>0.90919749999999999</v>
      </c>
      <c r="V87" s="40">
        <v>0.85504720000000001</v>
      </c>
      <c r="W87" s="40">
        <v>0.81349369999999999</v>
      </c>
      <c r="X87" s="40">
        <v>0.82397679999999995</v>
      </c>
      <c r="Y87" s="40">
        <v>0.90541470000000002</v>
      </c>
      <c r="Z87" s="40">
        <v>0.97709420000000002</v>
      </c>
      <c r="AA87" s="40">
        <v>1.090211</v>
      </c>
      <c r="AB87" s="40">
        <v>1.2435240000000001</v>
      </c>
      <c r="AC87" s="40">
        <v>1.451649</v>
      </c>
      <c r="AD87" s="40">
        <v>1.6852149999999999</v>
      </c>
      <c r="AE87" s="40">
        <v>1.9119930000000001</v>
      </c>
      <c r="AF87" s="40">
        <v>1.974909</v>
      </c>
      <c r="AG87" s="40">
        <v>2.0778449999999999</v>
      </c>
      <c r="AH87" s="40">
        <v>2.1982110000000001</v>
      </c>
      <c r="AI87" s="40">
        <v>2.2471969999999999</v>
      </c>
      <c r="AJ87" s="40">
        <v>2.2489870000000001</v>
      </c>
      <c r="AK87" s="40">
        <v>2.2240250000000001</v>
      </c>
      <c r="AL87" s="40">
        <v>2.1259489999999999</v>
      </c>
      <c r="AM87" s="40">
        <v>1.952304</v>
      </c>
      <c r="AN87" s="40">
        <v>1.7015439999999999</v>
      </c>
      <c r="AO87" s="40">
        <v>1.4499059999999999</v>
      </c>
      <c r="AP87" s="40">
        <v>73.766800000000003</v>
      </c>
      <c r="AQ87" s="40">
        <v>74.124979999999994</v>
      </c>
      <c r="AR87" s="40">
        <v>72.744060000000005</v>
      </c>
      <c r="AS87" s="40">
        <v>71.733199999999997</v>
      </c>
      <c r="AT87" s="40">
        <v>70.68159</v>
      </c>
      <c r="AU87" s="40">
        <v>68.793899999999994</v>
      </c>
      <c r="AV87" s="40">
        <v>67.923990000000003</v>
      </c>
      <c r="AW87" s="40">
        <v>68.351969999999994</v>
      </c>
      <c r="AX87" s="40">
        <v>72.159509999999997</v>
      </c>
      <c r="AY87" s="40">
        <v>76.465940000000003</v>
      </c>
      <c r="AZ87" s="40">
        <v>80.079570000000004</v>
      </c>
      <c r="BA87" s="40">
        <v>83.534090000000006</v>
      </c>
      <c r="BB87" s="40">
        <v>87.003510000000006</v>
      </c>
      <c r="BC87" s="40">
        <v>89.817700000000002</v>
      </c>
      <c r="BD87" s="40">
        <v>92.072559999999996</v>
      </c>
      <c r="BE87" s="40">
        <v>93.131870000000006</v>
      </c>
      <c r="BF87" s="40">
        <v>93.409289999999999</v>
      </c>
      <c r="BG87" s="40">
        <v>92.653239999999997</v>
      </c>
      <c r="BH87" s="40">
        <v>91.210260000000005</v>
      </c>
      <c r="BI87" s="40">
        <v>88.237340000000003</v>
      </c>
      <c r="BJ87" s="40">
        <v>83.878270000000001</v>
      </c>
      <c r="BK87" s="40">
        <v>80.024619999999999</v>
      </c>
      <c r="BL87" s="40">
        <v>76.797700000000006</v>
      </c>
      <c r="BM87" s="40">
        <v>74.413409999999999</v>
      </c>
      <c r="BN87" s="40">
        <v>-2.08291E-2</v>
      </c>
      <c r="BO87" s="40">
        <v>-9.6749999999999996E-3</v>
      </c>
      <c r="BP87" s="40">
        <v>2.9750000000000002E-4</v>
      </c>
      <c r="BQ87" s="40">
        <v>1.7487E-3</v>
      </c>
      <c r="BR87" s="40">
        <v>-4.6940000000000003E-4</v>
      </c>
      <c r="BS87" s="40">
        <v>1.3791999999999999E-3</v>
      </c>
      <c r="BT87" s="40">
        <v>-1.1961000000000001E-3</v>
      </c>
      <c r="BU87" s="40">
        <v>-1.6904999999999999E-3</v>
      </c>
      <c r="BV87" s="40">
        <v>4.5913999999999998E-3</v>
      </c>
      <c r="BW87" s="40">
        <v>1.1113E-3</v>
      </c>
      <c r="BX87" s="40">
        <v>5.2283E-3</v>
      </c>
      <c r="BY87" s="40">
        <v>1.1976000000000001E-3</v>
      </c>
      <c r="BZ87" s="40">
        <v>3.1330000000000003E-4</v>
      </c>
      <c r="CA87" s="40">
        <v>-1.1284799999999999E-2</v>
      </c>
      <c r="CB87" s="40">
        <v>0.1210999</v>
      </c>
      <c r="CC87" s="40">
        <v>0.14603740000000001</v>
      </c>
      <c r="CD87" s="40">
        <v>0.15749070000000001</v>
      </c>
      <c r="CE87" s="40">
        <v>0.1538417</v>
      </c>
      <c r="CF87" s="40">
        <v>0.13205439999999999</v>
      </c>
      <c r="CG87" s="40">
        <v>5.4432999999999999E-3</v>
      </c>
      <c r="CH87" s="40">
        <v>-4.2342900000000003E-2</v>
      </c>
      <c r="CI87" s="40">
        <v>-3.7336800000000003E-2</v>
      </c>
      <c r="CJ87" s="40">
        <v>-2.40205E-2</v>
      </c>
      <c r="CK87" s="40">
        <v>-2.2580599999999999E-2</v>
      </c>
      <c r="CL87" s="44">
        <v>8.2500000000000006E-6</v>
      </c>
      <c r="CM87" s="44">
        <v>4.5199999999999999E-6</v>
      </c>
      <c r="CN87" s="44">
        <v>1.04E-6</v>
      </c>
      <c r="CO87" s="44">
        <v>4.4299999999999998E-7</v>
      </c>
      <c r="CP87" s="44">
        <v>1.0899999999999999E-6</v>
      </c>
      <c r="CQ87" s="44">
        <v>4.07E-6</v>
      </c>
      <c r="CR87" s="44">
        <v>8.2500000000000006E-6</v>
      </c>
      <c r="CS87" s="44">
        <v>9.8200000000000008E-6</v>
      </c>
      <c r="CT87" s="44">
        <v>1.1600000000000001E-5</v>
      </c>
      <c r="CU87" s="44">
        <v>6.7800000000000003E-6</v>
      </c>
      <c r="CV87" s="44">
        <v>3.1200000000000002E-6</v>
      </c>
      <c r="CW87" s="44">
        <v>1.2300000000000001E-6</v>
      </c>
      <c r="CX87" s="44">
        <v>2.8399999999999999E-6</v>
      </c>
      <c r="CY87" s="44">
        <v>1.17E-5</v>
      </c>
      <c r="CZ87" s="44">
        <v>2.2399999999999999E-5</v>
      </c>
      <c r="DA87" s="44">
        <v>3.0899999999999999E-5</v>
      </c>
      <c r="DB87" s="44">
        <v>3.7200000000000003E-5</v>
      </c>
      <c r="DC87" s="44">
        <v>4.1499999999999999E-5</v>
      </c>
      <c r="DD87" s="44">
        <v>3.8899999999999997E-5</v>
      </c>
      <c r="DE87" s="44">
        <v>3.3599999999999997E-5</v>
      </c>
      <c r="DF87" s="44">
        <v>3.26E-5</v>
      </c>
      <c r="DG87" s="44">
        <v>3.6399999999999997E-5</v>
      </c>
      <c r="DH87" s="44">
        <v>3.0899999999999999E-5</v>
      </c>
      <c r="DI87" s="44">
        <v>2.1699999999999999E-5</v>
      </c>
      <c r="DJ87" s="44"/>
    </row>
    <row r="88" spans="1:114" s="40" customFormat="1" x14ac:dyDescent="0.25">
      <c r="A88" s="40" t="str">
        <f t="shared" si="1"/>
        <v>All_All_All_Yes_All_All_44056</v>
      </c>
      <c r="B88" s="40" t="s">
        <v>129</v>
      </c>
      <c r="C88" s="40" t="s">
        <v>157</v>
      </c>
      <c r="D88" s="40" t="s">
        <v>0</v>
      </c>
      <c r="E88" s="40" t="s">
        <v>0</v>
      </c>
      <c r="F88" s="40" t="s">
        <v>0</v>
      </c>
      <c r="G88" s="40" t="s">
        <v>147</v>
      </c>
      <c r="H88" s="40" t="s">
        <v>0</v>
      </c>
      <c r="I88" s="40" t="s">
        <v>0</v>
      </c>
      <c r="J88" s="41">
        <v>44056</v>
      </c>
      <c r="K88" s="42">
        <v>15</v>
      </c>
      <c r="L88" s="40">
        <v>19</v>
      </c>
      <c r="M88" s="43">
        <v>19728</v>
      </c>
      <c r="N88" s="40">
        <v>0</v>
      </c>
      <c r="O88" s="40">
        <v>0</v>
      </c>
      <c r="P88" s="40">
        <v>0</v>
      </c>
      <c r="Q88" s="40">
        <v>0</v>
      </c>
      <c r="R88" s="40">
        <v>1.193703</v>
      </c>
      <c r="S88" s="40">
        <v>1.035156</v>
      </c>
      <c r="T88" s="40">
        <v>0.930531</v>
      </c>
      <c r="U88" s="40">
        <v>0.85826820000000004</v>
      </c>
      <c r="V88" s="40">
        <v>0.79793239999999999</v>
      </c>
      <c r="W88" s="40">
        <v>0.78542160000000005</v>
      </c>
      <c r="X88" s="40">
        <v>0.80122150000000003</v>
      </c>
      <c r="Y88" s="40">
        <v>0.87791909999999995</v>
      </c>
      <c r="Z88" s="40">
        <v>0.94275609999999999</v>
      </c>
      <c r="AA88" s="40">
        <v>1.0457879999999999</v>
      </c>
      <c r="AB88" s="40">
        <v>1.1772370000000001</v>
      </c>
      <c r="AC88" s="40">
        <v>1.335189</v>
      </c>
      <c r="AD88" s="40">
        <v>1.561509</v>
      </c>
      <c r="AE88" s="40">
        <v>1.721096</v>
      </c>
      <c r="AF88" s="40">
        <v>1.752486</v>
      </c>
      <c r="AG88" s="40">
        <v>1.8738330000000001</v>
      </c>
      <c r="AH88" s="40">
        <v>1.9643710000000001</v>
      </c>
      <c r="AI88" s="40">
        <v>2.0566279999999999</v>
      </c>
      <c r="AJ88" s="40">
        <v>2.100015</v>
      </c>
      <c r="AK88" s="40">
        <v>2.1538010000000001</v>
      </c>
      <c r="AL88" s="40">
        <v>2.0970409999999999</v>
      </c>
      <c r="AM88" s="40">
        <v>1.9794419999999999</v>
      </c>
      <c r="AN88" s="40">
        <v>1.7408600000000001</v>
      </c>
      <c r="AO88" s="40">
        <v>1.4760409999999999</v>
      </c>
      <c r="AP88" s="40">
        <v>75.650120000000001</v>
      </c>
      <c r="AQ88" s="40">
        <v>72.416979999999995</v>
      </c>
      <c r="AR88" s="40">
        <v>70.943969999999993</v>
      </c>
      <c r="AS88" s="40">
        <v>69.654790000000006</v>
      </c>
      <c r="AT88" s="40">
        <v>68.713629999999995</v>
      </c>
      <c r="AU88" s="40">
        <v>67.834900000000005</v>
      </c>
      <c r="AV88" s="40">
        <v>66.625829999999993</v>
      </c>
      <c r="AW88" s="40">
        <v>67.117199999999997</v>
      </c>
      <c r="AX88" s="40">
        <v>71.276619999999994</v>
      </c>
      <c r="AY88" s="40">
        <v>76.356750000000005</v>
      </c>
      <c r="AZ88" s="40">
        <v>80.794390000000007</v>
      </c>
      <c r="BA88" s="40">
        <v>85.019189999999995</v>
      </c>
      <c r="BB88" s="40">
        <v>88.58381</v>
      </c>
      <c r="BC88" s="40">
        <v>91.365009999999998</v>
      </c>
      <c r="BD88" s="40">
        <v>93.536410000000004</v>
      </c>
      <c r="BE88" s="40">
        <v>94.749870000000001</v>
      </c>
      <c r="BF88" s="40">
        <v>95.70702</v>
      </c>
      <c r="BG88" s="40">
        <v>95.077910000000003</v>
      </c>
      <c r="BH88" s="40">
        <v>94.048190000000005</v>
      </c>
      <c r="BI88" s="40">
        <v>91.532079999999993</v>
      </c>
      <c r="BJ88" s="40">
        <v>87.554320000000004</v>
      </c>
      <c r="BK88" s="40">
        <v>84.087280000000007</v>
      </c>
      <c r="BL88" s="40">
        <v>81.380049999999997</v>
      </c>
      <c r="BM88" s="40">
        <v>79.151610000000005</v>
      </c>
      <c r="BN88" s="40">
        <v>-1.8661899999999999E-2</v>
      </c>
      <c r="BO88" s="40">
        <v>-1.08399E-2</v>
      </c>
      <c r="BP88" s="40">
        <v>-2.174E-4</v>
      </c>
      <c r="BQ88" s="40">
        <v>1.6982E-3</v>
      </c>
      <c r="BR88" s="40">
        <v>2.242E-4</v>
      </c>
      <c r="BS88" s="40">
        <v>1.3442E-3</v>
      </c>
      <c r="BT88" s="40">
        <v>-7.3169999999999995E-4</v>
      </c>
      <c r="BU88" s="40">
        <v>-1.144E-4</v>
      </c>
      <c r="BV88" s="40">
        <v>4.7949999999999998E-3</v>
      </c>
      <c r="BW88" s="40">
        <v>6.4519999999999996E-4</v>
      </c>
      <c r="BX88" s="40">
        <v>3.3111E-3</v>
      </c>
      <c r="BY88" s="40">
        <v>1.3059E-3</v>
      </c>
      <c r="BZ88" s="40">
        <v>2.5422000000000001E-3</v>
      </c>
      <c r="CA88" s="40">
        <v>-1.19214E-2</v>
      </c>
      <c r="CB88" s="40">
        <v>0.1276677</v>
      </c>
      <c r="CC88" s="40">
        <v>0.15331690000000001</v>
      </c>
      <c r="CD88" s="40">
        <v>0.1659533</v>
      </c>
      <c r="CE88" s="40">
        <v>0.1600734</v>
      </c>
      <c r="CF88" s="40">
        <v>0.13737540000000001</v>
      </c>
      <c r="CG88" s="40">
        <v>-9.0990000000000005E-4</v>
      </c>
      <c r="CH88" s="40">
        <v>-5.3905099999999997E-2</v>
      </c>
      <c r="CI88" s="40">
        <v>-4.2011800000000002E-2</v>
      </c>
      <c r="CJ88" s="40">
        <v>-2.1968600000000001E-2</v>
      </c>
      <c r="CK88" s="40">
        <v>-1.73087E-2</v>
      </c>
      <c r="CL88" s="44">
        <v>8.6799999999999999E-6</v>
      </c>
      <c r="CM88" s="44">
        <v>4.6299999999999997E-6</v>
      </c>
      <c r="CN88" s="44">
        <v>1.0699999999999999E-6</v>
      </c>
      <c r="CO88" s="44">
        <v>4.32E-7</v>
      </c>
      <c r="CP88" s="44">
        <v>1.1000000000000001E-6</v>
      </c>
      <c r="CQ88" s="44">
        <v>4.2799999999999997E-6</v>
      </c>
      <c r="CR88" s="44">
        <v>9.3600000000000002E-6</v>
      </c>
      <c r="CS88" s="44">
        <v>1.0499999999999999E-5</v>
      </c>
      <c r="CT88" s="44">
        <v>1.26E-5</v>
      </c>
      <c r="CU88" s="44">
        <v>7.1999999999999997E-6</v>
      </c>
      <c r="CV88" s="44">
        <v>3.1999999999999999E-6</v>
      </c>
      <c r="CW88" s="44">
        <v>1.22E-6</v>
      </c>
      <c r="CX88" s="44">
        <v>2.8399999999999999E-6</v>
      </c>
      <c r="CY88" s="44">
        <v>1.1600000000000001E-5</v>
      </c>
      <c r="CZ88" s="44">
        <v>2.2200000000000001E-5</v>
      </c>
      <c r="DA88" s="44">
        <v>3.1199999999999999E-5</v>
      </c>
      <c r="DB88" s="44">
        <v>3.7799999999999997E-5</v>
      </c>
      <c r="DC88" s="44">
        <v>4.3099999999999997E-5</v>
      </c>
      <c r="DD88" s="44">
        <v>4.0200000000000001E-5</v>
      </c>
      <c r="DE88" s="44">
        <v>3.4100000000000002E-5</v>
      </c>
      <c r="DF88" s="44">
        <v>3.3599999999999997E-5</v>
      </c>
      <c r="DG88" s="44">
        <v>3.65E-5</v>
      </c>
      <c r="DH88" s="44">
        <v>3.4199999999999998E-5</v>
      </c>
      <c r="DI88" s="44">
        <v>2.5400000000000001E-5</v>
      </c>
      <c r="DJ88" s="44"/>
    </row>
    <row r="89" spans="1:114" s="40" customFormat="1" x14ac:dyDescent="0.25">
      <c r="A89" s="40" t="str">
        <f t="shared" si="1"/>
        <v>All_All_All_Yes_All_All_44057</v>
      </c>
      <c r="B89" s="40" t="s">
        <v>129</v>
      </c>
      <c r="C89" s="40" t="s">
        <v>157</v>
      </c>
      <c r="D89" s="40" t="s">
        <v>0</v>
      </c>
      <c r="E89" s="40" t="s">
        <v>0</v>
      </c>
      <c r="F89" s="40" t="s">
        <v>0</v>
      </c>
      <c r="G89" s="40" t="s">
        <v>147</v>
      </c>
      <c r="H89" s="40" t="s">
        <v>0</v>
      </c>
      <c r="I89" s="40" t="s">
        <v>0</v>
      </c>
      <c r="J89" s="41">
        <v>44057</v>
      </c>
      <c r="K89" s="42">
        <v>15</v>
      </c>
      <c r="L89" s="40">
        <v>19</v>
      </c>
      <c r="M89" s="43">
        <v>19726</v>
      </c>
      <c r="N89" s="40">
        <v>0</v>
      </c>
      <c r="O89" s="40">
        <v>0</v>
      </c>
      <c r="P89" s="40">
        <v>0</v>
      </c>
      <c r="Q89" s="40">
        <v>0</v>
      </c>
      <c r="R89" s="40">
        <v>1.295385</v>
      </c>
      <c r="S89" s="40">
        <v>1.127937</v>
      </c>
      <c r="T89" s="40">
        <v>1.0136350000000001</v>
      </c>
      <c r="U89" s="40">
        <v>0.93217709999999998</v>
      </c>
      <c r="V89" s="40">
        <v>0.88551179999999996</v>
      </c>
      <c r="W89" s="40">
        <v>0.87948300000000001</v>
      </c>
      <c r="X89" s="40">
        <v>0.8945784</v>
      </c>
      <c r="Y89" s="40">
        <v>0.98354870000000005</v>
      </c>
      <c r="Z89" s="40">
        <v>1.0936980000000001</v>
      </c>
      <c r="AA89" s="40">
        <v>1.2342010000000001</v>
      </c>
      <c r="AB89" s="40">
        <v>1.445695</v>
      </c>
      <c r="AC89" s="40">
        <v>1.6918759999999999</v>
      </c>
      <c r="AD89" s="40">
        <v>1.97393</v>
      </c>
      <c r="AE89" s="40">
        <v>2.202442</v>
      </c>
      <c r="AF89" s="40">
        <v>2.241104</v>
      </c>
      <c r="AG89" s="40">
        <v>2.3624670000000001</v>
      </c>
      <c r="AH89" s="40">
        <v>2.479695</v>
      </c>
      <c r="AI89" s="40">
        <v>2.5539649999999998</v>
      </c>
      <c r="AJ89" s="40">
        <v>2.4942160000000002</v>
      </c>
      <c r="AK89" s="40">
        <v>2.5237599999999998</v>
      </c>
      <c r="AL89" s="40">
        <v>2.4409679999999998</v>
      </c>
      <c r="AM89" s="40">
        <v>2.373545</v>
      </c>
      <c r="AN89" s="40">
        <v>2.1557970000000002</v>
      </c>
      <c r="AO89" s="40">
        <v>1.8545860000000001</v>
      </c>
      <c r="AP89" s="40">
        <v>79.596519999999998</v>
      </c>
      <c r="AQ89" s="40">
        <v>75.915369999999996</v>
      </c>
      <c r="AR89" s="40">
        <v>75.049099999999996</v>
      </c>
      <c r="AS89" s="40">
        <v>74.338809999999995</v>
      </c>
      <c r="AT89" s="40">
        <v>73.620220000000003</v>
      </c>
      <c r="AU89" s="40">
        <v>72.95</v>
      </c>
      <c r="AV89" s="40">
        <v>72.270060000000001</v>
      </c>
      <c r="AW89" s="40">
        <v>73.149079999999998</v>
      </c>
      <c r="AX89" s="40">
        <v>76.415059999999997</v>
      </c>
      <c r="AY89" s="40">
        <v>80.85651</v>
      </c>
      <c r="AZ89" s="40">
        <v>85.28886</v>
      </c>
      <c r="BA89" s="40">
        <v>89.310550000000006</v>
      </c>
      <c r="BB89" s="40">
        <v>93.082989999999995</v>
      </c>
      <c r="BC89" s="40">
        <v>96.588419999999999</v>
      </c>
      <c r="BD89" s="40">
        <v>98.581670000000003</v>
      </c>
      <c r="BE89" s="40">
        <v>100.33029999999999</v>
      </c>
      <c r="BF89" s="40">
        <v>101.38509999999999</v>
      </c>
      <c r="BG89" s="40">
        <v>101.1797</v>
      </c>
      <c r="BH89" s="40">
        <v>100.4251</v>
      </c>
      <c r="BI89" s="40">
        <v>98.007729999999995</v>
      </c>
      <c r="BJ89" s="40">
        <v>93.938670000000002</v>
      </c>
      <c r="BK89" s="40">
        <v>90.049390000000002</v>
      </c>
      <c r="BL89" s="40">
        <v>87.055080000000004</v>
      </c>
      <c r="BM89" s="40">
        <v>84.726740000000007</v>
      </c>
      <c r="BN89" s="40">
        <v>3.27625E-2</v>
      </c>
      <c r="BO89" s="40">
        <v>3.1225800000000001E-2</v>
      </c>
      <c r="BP89" s="40">
        <v>5.5547000000000001E-3</v>
      </c>
      <c r="BQ89" s="40">
        <v>-7.5989999999999999E-4</v>
      </c>
      <c r="BR89" s="40">
        <v>-3.728E-3</v>
      </c>
      <c r="BS89" s="40">
        <v>-1.1708400000000001E-2</v>
      </c>
      <c r="BT89" s="40">
        <v>-4.7130000000000002E-3</v>
      </c>
      <c r="BU89" s="40">
        <v>-1.23064E-2</v>
      </c>
      <c r="BV89" s="40">
        <v>-7.0289999999999997E-3</v>
      </c>
      <c r="BW89" s="40">
        <v>8.1959000000000008E-3</v>
      </c>
      <c r="BX89" s="40">
        <v>5.385E-3</v>
      </c>
      <c r="BY89" s="40">
        <v>1.03886E-2</v>
      </c>
      <c r="BZ89" s="40">
        <v>-5.8364000000000003E-3</v>
      </c>
      <c r="CA89" s="40">
        <v>-7.4663999999999998E-3</v>
      </c>
      <c r="CB89" s="40">
        <v>0.14692830000000001</v>
      </c>
      <c r="CC89" s="40">
        <v>0.20052739999999999</v>
      </c>
      <c r="CD89" s="40">
        <v>0.1991156</v>
      </c>
      <c r="CE89" s="40">
        <v>0.21529100000000001</v>
      </c>
      <c r="CF89" s="40">
        <v>0.25396790000000002</v>
      </c>
      <c r="CG89" s="40">
        <v>0.1095483</v>
      </c>
      <c r="CH89" s="40">
        <v>6.5770499999999996E-2</v>
      </c>
      <c r="CI89" s="40">
        <v>-5.15848E-2</v>
      </c>
      <c r="CJ89" s="40">
        <v>-0.10943079999999999</v>
      </c>
      <c r="CK89" s="40">
        <v>-0.1056001</v>
      </c>
      <c r="CL89" s="44">
        <v>1.43E-5</v>
      </c>
      <c r="CM89" s="44">
        <v>7.9200000000000004E-6</v>
      </c>
      <c r="CN89" s="44">
        <v>2.3599999999999999E-6</v>
      </c>
      <c r="CO89" s="44">
        <v>1.35E-6</v>
      </c>
      <c r="CP89" s="44">
        <v>2.4200000000000001E-6</v>
      </c>
      <c r="CQ89" s="44">
        <v>7.17E-6</v>
      </c>
      <c r="CR89" s="44">
        <v>1.3200000000000001E-5</v>
      </c>
      <c r="CS89" s="44">
        <v>1.5500000000000001E-5</v>
      </c>
      <c r="CT89" s="44">
        <v>1.9599999999999999E-5</v>
      </c>
      <c r="CU89" s="44">
        <v>1.5099999999999999E-5</v>
      </c>
      <c r="CV89" s="44">
        <v>8.5199999999999997E-6</v>
      </c>
      <c r="CW89" s="44">
        <v>5.0000000000000004E-6</v>
      </c>
      <c r="CX89" s="44">
        <v>9.1300000000000007E-6</v>
      </c>
      <c r="CY89" s="44">
        <v>2.83E-5</v>
      </c>
      <c r="CZ89" s="44">
        <v>4.3399999999999998E-5</v>
      </c>
      <c r="DA89" s="44">
        <v>5.6900000000000001E-5</v>
      </c>
      <c r="DB89" s="44">
        <v>6.0699999999999998E-5</v>
      </c>
      <c r="DC89" s="44">
        <v>6.5699999999999998E-5</v>
      </c>
      <c r="DD89" s="44">
        <v>6.4300000000000004E-5</v>
      </c>
      <c r="DE89" s="44">
        <v>5.5600000000000003E-5</v>
      </c>
      <c r="DF89" s="44">
        <v>5.3999999999999998E-5</v>
      </c>
      <c r="DG89" s="44">
        <v>5.7500000000000002E-5</v>
      </c>
      <c r="DH89" s="44">
        <v>5.1499999999999998E-5</v>
      </c>
      <c r="DI89" s="44">
        <v>3.9499999999999998E-5</v>
      </c>
      <c r="DJ89" s="44"/>
    </row>
    <row r="90" spans="1:114" s="40" customFormat="1" x14ac:dyDescent="0.25">
      <c r="A90" s="40" t="str">
        <f t="shared" si="1"/>
        <v>All_All_All_Yes_All_All_44060</v>
      </c>
      <c r="B90" s="40" t="s">
        <v>129</v>
      </c>
      <c r="C90" s="40" t="s">
        <v>157</v>
      </c>
      <c r="D90" s="40" t="s">
        <v>0</v>
      </c>
      <c r="E90" s="40" t="s">
        <v>0</v>
      </c>
      <c r="F90" s="40" t="s">
        <v>0</v>
      </c>
      <c r="G90" s="40" t="s">
        <v>147</v>
      </c>
      <c r="H90" s="40" t="s">
        <v>0</v>
      </c>
      <c r="I90" s="40" t="s">
        <v>0</v>
      </c>
      <c r="J90" s="41">
        <v>44060</v>
      </c>
      <c r="K90" s="42">
        <v>15</v>
      </c>
      <c r="L90" s="40">
        <v>19</v>
      </c>
      <c r="M90" s="43">
        <v>19681</v>
      </c>
      <c r="N90" s="40">
        <v>0</v>
      </c>
      <c r="O90" s="40">
        <v>0</v>
      </c>
      <c r="P90" s="40">
        <v>0</v>
      </c>
      <c r="Q90" s="40">
        <v>0</v>
      </c>
      <c r="R90" s="40">
        <v>1.7042360000000001</v>
      </c>
      <c r="S90" s="40">
        <v>1.514896</v>
      </c>
      <c r="T90" s="40">
        <v>1.3747320000000001</v>
      </c>
      <c r="U90" s="40">
        <v>1.256985</v>
      </c>
      <c r="V90" s="40">
        <v>1.18163</v>
      </c>
      <c r="W90" s="40">
        <v>1.1174740000000001</v>
      </c>
      <c r="X90" s="40">
        <v>1.1282129999999999</v>
      </c>
      <c r="Y90" s="40">
        <v>1.2066110000000001</v>
      </c>
      <c r="Z90" s="40">
        <v>1.2981279999999999</v>
      </c>
      <c r="AA90" s="40">
        <v>1.4550529999999999</v>
      </c>
      <c r="AB90" s="40">
        <v>1.679959</v>
      </c>
      <c r="AC90" s="40">
        <v>1.9348639999999999</v>
      </c>
      <c r="AD90" s="40">
        <v>2.180437</v>
      </c>
      <c r="AE90" s="40">
        <v>2.3545400000000001</v>
      </c>
      <c r="AF90" s="40">
        <v>2.302206</v>
      </c>
      <c r="AG90" s="40">
        <v>2.3504990000000001</v>
      </c>
      <c r="AH90" s="40">
        <v>2.4150109999999998</v>
      </c>
      <c r="AI90" s="40">
        <v>2.4700690000000001</v>
      </c>
      <c r="AJ90" s="40">
        <v>2.4315359999999999</v>
      </c>
      <c r="AK90" s="40">
        <v>2.527123</v>
      </c>
      <c r="AL90" s="40">
        <v>2.4951409999999998</v>
      </c>
      <c r="AM90" s="40">
        <v>2.3616649999999999</v>
      </c>
      <c r="AN90" s="40">
        <v>2.1396109999999999</v>
      </c>
      <c r="AO90" s="40">
        <v>1.8787499999999999</v>
      </c>
      <c r="AP90" s="40">
        <v>81.653329999999997</v>
      </c>
      <c r="AQ90" s="40">
        <v>80.431970000000007</v>
      </c>
      <c r="AR90" s="40">
        <v>79.090350000000001</v>
      </c>
      <c r="AS90" s="40">
        <v>78.114000000000004</v>
      </c>
      <c r="AT90" s="40">
        <v>76.589749999999995</v>
      </c>
      <c r="AU90" s="40">
        <v>75.95317</v>
      </c>
      <c r="AV90" s="40">
        <v>75.381399999999999</v>
      </c>
      <c r="AW90" s="40">
        <v>75.835999999999999</v>
      </c>
      <c r="AX90" s="40">
        <v>78.630049999999997</v>
      </c>
      <c r="AY90" s="40">
        <v>82.63391</v>
      </c>
      <c r="AZ90" s="40">
        <v>87.108949999999993</v>
      </c>
      <c r="BA90" s="40">
        <v>89.957380000000001</v>
      </c>
      <c r="BB90" s="40">
        <v>92.445239999999998</v>
      </c>
      <c r="BC90" s="40">
        <v>93.874859999999998</v>
      </c>
      <c r="BD90" s="40">
        <v>95.468119999999999</v>
      </c>
      <c r="BE90" s="40">
        <v>96.654319999999998</v>
      </c>
      <c r="BF90" s="40">
        <v>96.573149999999998</v>
      </c>
      <c r="BG90" s="40">
        <v>95.37594</v>
      </c>
      <c r="BH90" s="40">
        <v>94.071749999999994</v>
      </c>
      <c r="BI90" s="40">
        <v>91.918760000000006</v>
      </c>
      <c r="BJ90" s="40">
        <v>88.424160000000001</v>
      </c>
      <c r="BK90" s="40">
        <v>86.213130000000007</v>
      </c>
      <c r="BL90" s="40">
        <v>84.720200000000006</v>
      </c>
      <c r="BM90" s="40">
        <v>83.032899999999998</v>
      </c>
      <c r="BN90" s="40">
        <v>-1.2167000000000001E-2</v>
      </c>
      <c r="BO90" s="40">
        <v>-1.3313000000000001E-3</v>
      </c>
      <c r="BP90" s="40">
        <v>2.9808E-3</v>
      </c>
      <c r="BQ90" s="40">
        <v>1.9837000000000001E-3</v>
      </c>
      <c r="BR90" s="40">
        <v>-3.7919E-3</v>
      </c>
      <c r="BS90" s="40">
        <v>-2.0631E-3</v>
      </c>
      <c r="BT90" s="40">
        <v>-1.36807E-2</v>
      </c>
      <c r="BU90" s="40">
        <v>-1.4696900000000001E-2</v>
      </c>
      <c r="BV90" s="40">
        <v>1.6298E-3</v>
      </c>
      <c r="BW90" s="40">
        <v>-5.9781000000000001E-3</v>
      </c>
      <c r="BX90" s="40">
        <v>-7.3733999999999996E-3</v>
      </c>
      <c r="BY90" s="40">
        <v>1.5439E-3</v>
      </c>
      <c r="BZ90" s="40">
        <v>8.1407000000000007E-3</v>
      </c>
      <c r="CA90" s="40">
        <v>-1.36452E-2</v>
      </c>
      <c r="CB90" s="40">
        <v>0.14096900000000001</v>
      </c>
      <c r="CC90" s="40">
        <v>0.16845650000000001</v>
      </c>
      <c r="CD90" s="40">
        <v>0.17505309999999999</v>
      </c>
      <c r="CE90" s="40">
        <v>0.16479150000000001</v>
      </c>
      <c r="CF90" s="40">
        <v>0.14000290000000001</v>
      </c>
      <c r="CG90" s="40">
        <v>-4.1117000000000003E-3</v>
      </c>
      <c r="CH90" s="40">
        <v>-5.8953800000000001E-2</v>
      </c>
      <c r="CI90" s="40">
        <v>-4.4849600000000003E-2</v>
      </c>
      <c r="CJ90" s="40">
        <v>-2.0379399999999999E-2</v>
      </c>
      <c r="CK90" s="40">
        <v>-1.2146499999999999E-2</v>
      </c>
      <c r="CL90" s="44">
        <v>1.0699999999999999E-5</v>
      </c>
      <c r="CM90" s="44">
        <v>5.8799999999999996E-6</v>
      </c>
      <c r="CN90" s="44">
        <v>1.44E-6</v>
      </c>
      <c r="CO90" s="44">
        <v>6.7000000000000004E-7</v>
      </c>
      <c r="CP90" s="44">
        <v>1.57E-6</v>
      </c>
      <c r="CQ90" s="44">
        <v>6.1600000000000003E-6</v>
      </c>
      <c r="CR90" s="44">
        <v>1.2300000000000001E-5</v>
      </c>
      <c r="CS90" s="44">
        <v>1.4800000000000001E-5</v>
      </c>
      <c r="CT90" s="44">
        <v>1.7600000000000001E-5</v>
      </c>
      <c r="CU90" s="44">
        <v>8.8200000000000003E-6</v>
      </c>
      <c r="CV90" s="44">
        <v>4.0999999999999997E-6</v>
      </c>
      <c r="CW90" s="44">
        <v>1.6300000000000001E-6</v>
      </c>
      <c r="CX90" s="44">
        <v>3.7400000000000002E-6</v>
      </c>
      <c r="CY90" s="44">
        <v>1.52E-5</v>
      </c>
      <c r="CZ90" s="44">
        <v>2.69E-5</v>
      </c>
      <c r="DA90" s="44">
        <v>3.6300000000000001E-5</v>
      </c>
      <c r="DB90" s="44">
        <v>4.2400000000000001E-5</v>
      </c>
      <c r="DC90" s="44">
        <v>4.71E-5</v>
      </c>
      <c r="DD90" s="44">
        <v>4.4499999999999997E-5</v>
      </c>
      <c r="DE90" s="44">
        <v>3.79E-5</v>
      </c>
      <c r="DF90" s="44">
        <v>3.68E-5</v>
      </c>
      <c r="DG90" s="44">
        <v>4.1999999999999998E-5</v>
      </c>
      <c r="DH90" s="44">
        <v>3.9700000000000003E-5</v>
      </c>
      <c r="DI90" s="44">
        <v>3.0300000000000001E-5</v>
      </c>
      <c r="DJ90" s="44"/>
    </row>
    <row r="91" spans="1:114" s="40" customFormat="1" x14ac:dyDescent="0.25">
      <c r="A91" s="40" t="str">
        <f t="shared" si="1"/>
        <v>All_All_All_Yes_All_All_44061</v>
      </c>
      <c r="B91" s="40" t="s">
        <v>129</v>
      </c>
      <c r="C91" s="40" t="s">
        <v>157</v>
      </c>
      <c r="D91" s="40" t="s">
        <v>0</v>
      </c>
      <c r="E91" s="40" t="s">
        <v>0</v>
      </c>
      <c r="F91" s="40" t="s">
        <v>0</v>
      </c>
      <c r="G91" s="40" t="s">
        <v>147</v>
      </c>
      <c r="H91" s="40" t="s">
        <v>0</v>
      </c>
      <c r="I91" s="40" t="s">
        <v>0</v>
      </c>
      <c r="J91" s="41">
        <v>44061</v>
      </c>
      <c r="K91" s="42">
        <v>15</v>
      </c>
      <c r="L91" s="40">
        <v>19</v>
      </c>
      <c r="M91" s="43">
        <v>19660</v>
      </c>
      <c r="N91" s="40">
        <v>0</v>
      </c>
      <c r="O91" s="40">
        <v>0</v>
      </c>
      <c r="P91" s="40">
        <v>0</v>
      </c>
      <c r="Q91" s="40">
        <v>0</v>
      </c>
      <c r="R91" s="40">
        <v>1.6480349999999999</v>
      </c>
      <c r="S91" s="40">
        <v>1.463147</v>
      </c>
      <c r="T91" s="40">
        <v>1.335934</v>
      </c>
      <c r="U91" s="40">
        <v>1.2359290000000001</v>
      </c>
      <c r="V91" s="40">
        <v>1.1604319999999999</v>
      </c>
      <c r="W91" s="40">
        <v>1.1074170000000001</v>
      </c>
      <c r="X91" s="40">
        <v>1.1284369999999999</v>
      </c>
      <c r="Y91" s="40">
        <v>1.1896260000000001</v>
      </c>
      <c r="Z91" s="40">
        <v>1.2995460000000001</v>
      </c>
      <c r="AA91" s="40">
        <v>1.42862</v>
      </c>
      <c r="AB91" s="40">
        <v>1.6474500000000001</v>
      </c>
      <c r="AC91" s="40">
        <v>1.9059729999999999</v>
      </c>
      <c r="AD91" s="40">
        <v>2.1393239999999998</v>
      </c>
      <c r="AE91" s="40">
        <v>2.38903</v>
      </c>
      <c r="AF91" s="40">
        <v>2.375308</v>
      </c>
      <c r="AG91" s="40">
        <v>2.4757259999999999</v>
      </c>
      <c r="AH91" s="40">
        <v>2.5616949999999998</v>
      </c>
      <c r="AI91" s="40">
        <v>2.5803720000000001</v>
      </c>
      <c r="AJ91" s="40">
        <v>2.556044</v>
      </c>
      <c r="AK91" s="40">
        <v>2.602169</v>
      </c>
      <c r="AL91" s="40">
        <v>2.5657589999999999</v>
      </c>
      <c r="AM91" s="40">
        <v>2.4286159999999999</v>
      </c>
      <c r="AN91" s="40">
        <v>2.184526</v>
      </c>
      <c r="AO91" s="40">
        <v>1.9075200000000001</v>
      </c>
      <c r="AP91" s="40">
        <v>81.379099999999994</v>
      </c>
      <c r="AQ91" s="40">
        <v>79.496740000000003</v>
      </c>
      <c r="AR91" s="40">
        <v>77.948869999999999</v>
      </c>
      <c r="AS91" s="40">
        <v>77.127170000000007</v>
      </c>
      <c r="AT91" s="40">
        <v>76.306179999999998</v>
      </c>
      <c r="AU91" s="40">
        <v>75.373689999999996</v>
      </c>
      <c r="AV91" s="40">
        <v>74.504620000000003</v>
      </c>
      <c r="AW91" s="40">
        <v>74.435739999999996</v>
      </c>
      <c r="AX91" s="40">
        <v>77.129859999999994</v>
      </c>
      <c r="AY91" s="40">
        <v>81.724940000000004</v>
      </c>
      <c r="AZ91" s="40">
        <v>85.802989999999994</v>
      </c>
      <c r="BA91" s="40">
        <v>89.600250000000003</v>
      </c>
      <c r="BB91" s="40">
        <v>92.740459999999999</v>
      </c>
      <c r="BC91" s="40">
        <v>95.652670000000001</v>
      </c>
      <c r="BD91" s="40">
        <v>97.72099</v>
      </c>
      <c r="BE91" s="40">
        <v>99.057069999999996</v>
      </c>
      <c r="BF91" s="40">
        <v>99.466949999999997</v>
      </c>
      <c r="BG91" s="40">
        <v>99.047539999999998</v>
      </c>
      <c r="BH91" s="40">
        <v>97.4773</v>
      </c>
      <c r="BI91" s="40">
        <v>94.622699999999995</v>
      </c>
      <c r="BJ91" s="40">
        <v>90.348129999999998</v>
      </c>
      <c r="BK91" s="40">
        <v>87.920649999999995</v>
      </c>
      <c r="BL91" s="40">
        <v>85.466579999999993</v>
      </c>
      <c r="BM91" s="40">
        <v>82.993859999999998</v>
      </c>
      <c r="BN91" s="40">
        <v>-1.21764E-2</v>
      </c>
      <c r="BO91" s="40">
        <v>-3.2669999999999999E-3</v>
      </c>
      <c r="BP91" s="40">
        <v>2.3582999999999998E-3</v>
      </c>
      <c r="BQ91" s="40">
        <v>1.9464E-3</v>
      </c>
      <c r="BR91" s="40">
        <v>-3.7621E-3</v>
      </c>
      <c r="BS91" s="40">
        <v>-1.8303E-3</v>
      </c>
      <c r="BT91" s="40">
        <v>-1.19072E-2</v>
      </c>
      <c r="BU91" s="40">
        <v>-1.17667E-2</v>
      </c>
      <c r="BV91" s="40">
        <v>2.3004000000000002E-3</v>
      </c>
      <c r="BW91" s="40">
        <v>-5.5545999999999998E-3</v>
      </c>
      <c r="BX91" s="40">
        <v>-5.8579000000000001E-3</v>
      </c>
      <c r="BY91" s="40">
        <v>1.5338999999999999E-3</v>
      </c>
      <c r="BZ91" s="40">
        <v>8.2445999999999995E-3</v>
      </c>
      <c r="CA91" s="40">
        <v>-1.42135E-2</v>
      </c>
      <c r="CB91" s="40">
        <v>0.14940590000000001</v>
      </c>
      <c r="CC91" s="40">
        <v>0.1770111</v>
      </c>
      <c r="CD91" s="40">
        <v>0.1844633</v>
      </c>
      <c r="CE91" s="40">
        <v>0.17427999999999999</v>
      </c>
      <c r="CF91" s="40">
        <v>0.14623639999999999</v>
      </c>
      <c r="CG91" s="40">
        <v>-9.0986000000000001E-3</v>
      </c>
      <c r="CH91" s="40">
        <v>-6.4429200000000006E-2</v>
      </c>
      <c r="CI91" s="40">
        <v>-4.74288E-2</v>
      </c>
      <c r="CJ91" s="40">
        <v>-1.9651800000000001E-2</v>
      </c>
      <c r="CK91" s="40">
        <v>-1.0958799999999999E-2</v>
      </c>
      <c r="CL91" s="44">
        <v>1.06E-5</v>
      </c>
      <c r="CM91" s="44">
        <v>5.5199999999999997E-6</v>
      </c>
      <c r="CN91" s="44">
        <v>1.35E-6</v>
      </c>
      <c r="CO91" s="44">
        <v>6.2600000000000002E-7</v>
      </c>
      <c r="CP91" s="44">
        <v>1.61E-6</v>
      </c>
      <c r="CQ91" s="44">
        <v>5.8599999999999998E-6</v>
      </c>
      <c r="CR91" s="44">
        <v>1.17E-5</v>
      </c>
      <c r="CS91" s="44">
        <v>1.43E-5</v>
      </c>
      <c r="CT91" s="44">
        <v>1.7399999999999999E-5</v>
      </c>
      <c r="CU91" s="44">
        <v>8.5299999999999996E-6</v>
      </c>
      <c r="CV91" s="44">
        <v>3.9400000000000004E-6</v>
      </c>
      <c r="CW91" s="44">
        <v>1.5600000000000001E-6</v>
      </c>
      <c r="CX91" s="44">
        <v>3.6100000000000002E-6</v>
      </c>
      <c r="CY91" s="44">
        <v>1.5099999999999999E-5</v>
      </c>
      <c r="CZ91" s="44">
        <v>2.7399999999999999E-5</v>
      </c>
      <c r="DA91" s="44">
        <v>3.68E-5</v>
      </c>
      <c r="DB91" s="44">
        <v>4.3600000000000003E-5</v>
      </c>
      <c r="DC91" s="44">
        <v>4.7599999999999998E-5</v>
      </c>
      <c r="DD91" s="44">
        <v>4.4700000000000002E-5</v>
      </c>
      <c r="DE91" s="44">
        <v>3.7799999999999997E-5</v>
      </c>
      <c r="DF91" s="44">
        <v>3.6900000000000002E-5</v>
      </c>
      <c r="DG91" s="44">
        <v>4.2400000000000001E-5</v>
      </c>
      <c r="DH91" s="44">
        <v>3.9700000000000003E-5</v>
      </c>
      <c r="DI91" s="44">
        <v>3.0000000000000001E-5</v>
      </c>
      <c r="DJ91" s="44"/>
    </row>
    <row r="92" spans="1:114" s="40" customFormat="1" x14ac:dyDescent="0.25">
      <c r="A92" s="40" t="str">
        <f t="shared" si="1"/>
        <v>All_All_All_Yes_All_All_44062</v>
      </c>
      <c r="B92" s="40" t="s">
        <v>129</v>
      </c>
      <c r="C92" s="40" t="s">
        <v>157</v>
      </c>
      <c r="D92" s="40" t="s">
        <v>0</v>
      </c>
      <c r="E92" s="40" t="s">
        <v>0</v>
      </c>
      <c r="F92" s="40" t="s">
        <v>0</v>
      </c>
      <c r="G92" s="40" t="s">
        <v>147</v>
      </c>
      <c r="H92" s="40" t="s">
        <v>0</v>
      </c>
      <c r="I92" s="40" t="s">
        <v>0</v>
      </c>
      <c r="J92" s="41">
        <v>44062</v>
      </c>
      <c r="K92" s="42">
        <v>15</v>
      </c>
      <c r="L92" s="40">
        <v>19</v>
      </c>
      <c r="M92" s="43">
        <v>19650</v>
      </c>
      <c r="N92" s="40">
        <v>0</v>
      </c>
      <c r="O92" s="40">
        <v>0</v>
      </c>
      <c r="P92" s="40">
        <v>0</v>
      </c>
      <c r="Q92" s="40">
        <v>0</v>
      </c>
      <c r="R92" s="40">
        <v>1.671959</v>
      </c>
      <c r="S92" s="40">
        <v>1.4932110000000001</v>
      </c>
      <c r="T92" s="40">
        <v>1.350004</v>
      </c>
      <c r="U92" s="40">
        <v>1.2453829999999999</v>
      </c>
      <c r="V92" s="40">
        <v>1.1738930000000001</v>
      </c>
      <c r="W92" s="40">
        <v>1.121923</v>
      </c>
      <c r="X92" s="40">
        <v>1.1105799999999999</v>
      </c>
      <c r="Y92" s="40">
        <v>1.1637379999999999</v>
      </c>
      <c r="Z92" s="40">
        <v>1.239773</v>
      </c>
      <c r="AA92" s="40">
        <v>1.3100339999999999</v>
      </c>
      <c r="AB92" s="40">
        <v>1.476278</v>
      </c>
      <c r="AC92" s="40">
        <v>1.683643</v>
      </c>
      <c r="AD92" s="40">
        <v>1.8955</v>
      </c>
      <c r="AE92" s="40">
        <v>2.0867270000000002</v>
      </c>
      <c r="AF92" s="40">
        <v>2.06487</v>
      </c>
      <c r="AG92" s="40">
        <v>2.12385</v>
      </c>
      <c r="AH92" s="40">
        <v>2.173702</v>
      </c>
      <c r="AI92" s="40">
        <v>2.2379509999999998</v>
      </c>
      <c r="AJ92" s="40">
        <v>2.179605</v>
      </c>
      <c r="AK92" s="40">
        <v>2.183354</v>
      </c>
      <c r="AL92" s="40">
        <v>2.1270669999999998</v>
      </c>
      <c r="AM92" s="40">
        <v>1.9927060000000001</v>
      </c>
      <c r="AN92" s="40">
        <v>1.747458</v>
      </c>
      <c r="AO92" s="40">
        <v>1.5008189999999999</v>
      </c>
      <c r="AP92" s="40">
        <v>78.954310000000007</v>
      </c>
      <c r="AQ92" s="40">
        <v>79.944980000000001</v>
      </c>
      <c r="AR92" s="40">
        <v>78.989850000000004</v>
      </c>
      <c r="AS92" s="40">
        <v>77.641679999999994</v>
      </c>
      <c r="AT92" s="40">
        <v>76.352360000000004</v>
      </c>
      <c r="AU92" s="40">
        <v>75.638810000000007</v>
      </c>
      <c r="AV92" s="40">
        <v>74.465729999999994</v>
      </c>
      <c r="AW92" s="40">
        <v>74.393100000000004</v>
      </c>
      <c r="AX92" s="40">
        <v>76.528049999999993</v>
      </c>
      <c r="AY92" s="40">
        <v>80.363330000000005</v>
      </c>
      <c r="AZ92" s="40">
        <v>84.572559999999996</v>
      </c>
      <c r="BA92" s="40">
        <v>88.910920000000004</v>
      </c>
      <c r="BB92" s="40">
        <v>92.155789999999996</v>
      </c>
      <c r="BC92" s="40">
        <v>94.138369999999995</v>
      </c>
      <c r="BD92" s="40">
        <v>95.592160000000007</v>
      </c>
      <c r="BE92" s="40">
        <v>96.259360000000001</v>
      </c>
      <c r="BF92" s="40">
        <v>96.325810000000004</v>
      </c>
      <c r="BG92" s="40">
        <v>95.169709999999995</v>
      </c>
      <c r="BH92" s="40">
        <v>92.912310000000005</v>
      </c>
      <c r="BI92" s="40">
        <v>89.125079999999997</v>
      </c>
      <c r="BJ92" s="40">
        <v>85.062179999999998</v>
      </c>
      <c r="BK92" s="40">
        <v>82.430589999999995</v>
      </c>
      <c r="BL92" s="40">
        <v>80.293360000000007</v>
      </c>
      <c r="BM92" s="40">
        <v>78.325410000000005</v>
      </c>
      <c r="BN92" s="40">
        <v>-1.4997399999999999E-2</v>
      </c>
      <c r="BO92" s="40">
        <v>-6.4550000000000002E-4</v>
      </c>
      <c r="BP92" s="40">
        <v>3.6692000000000001E-3</v>
      </c>
      <c r="BQ92" s="40">
        <v>2.0347E-3</v>
      </c>
      <c r="BR92" s="40">
        <v>-4.7520000000000001E-3</v>
      </c>
      <c r="BS92" s="40">
        <v>-2.8140000000000001E-3</v>
      </c>
      <c r="BT92" s="40">
        <v>-1.48579E-2</v>
      </c>
      <c r="BU92" s="40">
        <v>-1.4788900000000001E-2</v>
      </c>
      <c r="BV92" s="40">
        <v>2.3005E-3</v>
      </c>
      <c r="BW92" s="40">
        <v>-4.1073000000000004E-3</v>
      </c>
      <c r="BX92" s="40">
        <v>-3.5222999999999999E-3</v>
      </c>
      <c r="BY92" s="40">
        <v>1.4877E-3</v>
      </c>
      <c r="BZ92" s="40">
        <v>7.1878999999999997E-3</v>
      </c>
      <c r="CA92" s="40">
        <v>-1.3409900000000001E-2</v>
      </c>
      <c r="CB92" s="40">
        <v>0.13945920000000001</v>
      </c>
      <c r="CC92" s="40">
        <v>0.1628299</v>
      </c>
      <c r="CD92" s="40">
        <v>0.1696944</v>
      </c>
      <c r="CE92" s="40">
        <v>0.161163</v>
      </c>
      <c r="CF92" s="40">
        <v>0.13571510000000001</v>
      </c>
      <c r="CG92" s="40">
        <v>3.0847000000000001E-3</v>
      </c>
      <c r="CH92" s="40">
        <v>-4.6701899999999998E-2</v>
      </c>
      <c r="CI92" s="40">
        <v>-3.95777E-2</v>
      </c>
      <c r="CJ92" s="40">
        <v>-2.2580599999999999E-2</v>
      </c>
      <c r="CK92" s="40">
        <v>-1.8574400000000001E-2</v>
      </c>
      <c r="CL92" s="44">
        <v>1.04E-5</v>
      </c>
      <c r="CM92" s="44">
        <v>6.0599999999999996E-6</v>
      </c>
      <c r="CN92" s="44">
        <v>1.66E-6</v>
      </c>
      <c r="CO92" s="44">
        <v>8.2699999999999998E-7</v>
      </c>
      <c r="CP92" s="44">
        <v>1.9099999999999999E-6</v>
      </c>
      <c r="CQ92" s="44">
        <v>6.7000000000000002E-6</v>
      </c>
      <c r="CR92" s="44">
        <v>1.2799999999999999E-5</v>
      </c>
      <c r="CS92" s="44">
        <v>1.52E-5</v>
      </c>
      <c r="CT92" s="44">
        <v>1.73E-5</v>
      </c>
      <c r="CU92" s="44">
        <v>8.4800000000000001E-6</v>
      </c>
      <c r="CV92" s="44">
        <v>3.7100000000000001E-6</v>
      </c>
      <c r="CW92" s="44">
        <v>1.4899999999999999E-6</v>
      </c>
      <c r="CX92" s="44">
        <v>3.41E-6</v>
      </c>
      <c r="CY92" s="44">
        <v>1.43E-5</v>
      </c>
      <c r="CZ92" s="44">
        <v>2.5700000000000001E-5</v>
      </c>
      <c r="DA92" s="44">
        <v>3.4100000000000002E-5</v>
      </c>
      <c r="DB92" s="44">
        <v>4.0000000000000003E-5</v>
      </c>
      <c r="DC92" s="44">
        <v>4.49E-5</v>
      </c>
      <c r="DD92" s="44">
        <v>4.2400000000000001E-5</v>
      </c>
      <c r="DE92" s="44">
        <v>3.6699999999999998E-5</v>
      </c>
      <c r="DF92" s="44">
        <v>3.6100000000000003E-5</v>
      </c>
      <c r="DG92" s="44">
        <v>4.2500000000000003E-5</v>
      </c>
      <c r="DH92" s="44">
        <v>4.2200000000000003E-5</v>
      </c>
      <c r="DI92" s="44">
        <v>3.3300000000000003E-5</v>
      </c>
      <c r="DJ92" s="44"/>
    </row>
    <row r="93" spans="1:114" s="40" customFormat="1" x14ac:dyDescent="0.25">
      <c r="A93" s="40" t="str">
        <f t="shared" si="1"/>
        <v>All_All_All_Yes_All_All_44080</v>
      </c>
      <c r="B93" s="40" t="s">
        <v>129</v>
      </c>
      <c r="C93" s="40" t="s">
        <v>157</v>
      </c>
      <c r="D93" s="40" t="s">
        <v>0</v>
      </c>
      <c r="E93" s="40" t="s">
        <v>0</v>
      </c>
      <c r="F93" s="40" t="s">
        <v>0</v>
      </c>
      <c r="G93" s="40" t="s">
        <v>147</v>
      </c>
      <c r="H93" s="40" t="s">
        <v>0</v>
      </c>
      <c r="I93" s="40" t="s">
        <v>0</v>
      </c>
      <c r="J93" s="41">
        <v>44080</v>
      </c>
      <c r="K93" s="42">
        <v>15</v>
      </c>
      <c r="L93" s="40">
        <v>19</v>
      </c>
      <c r="M93" s="43">
        <v>19569</v>
      </c>
      <c r="N93" s="40">
        <v>0</v>
      </c>
      <c r="O93" s="40">
        <v>0</v>
      </c>
      <c r="P93" s="40">
        <v>0</v>
      </c>
      <c r="Q93" s="40">
        <v>0</v>
      </c>
      <c r="R93" s="40">
        <v>1.406093</v>
      </c>
      <c r="S93" s="40">
        <v>1.254688</v>
      </c>
      <c r="T93" s="40">
        <v>1.127033</v>
      </c>
      <c r="U93" s="40">
        <v>1.0234270000000001</v>
      </c>
      <c r="V93" s="40">
        <v>0.96190359999999997</v>
      </c>
      <c r="W93" s="40">
        <v>0.91029550000000004</v>
      </c>
      <c r="X93" s="40">
        <v>0.905219</v>
      </c>
      <c r="Y93" s="40">
        <v>0.96573100000000001</v>
      </c>
      <c r="Z93" s="40">
        <v>1.0978140000000001</v>
      </c>
      <c r="AA93" s="40">
        <v>1.27938</v>
      </c>
      <c r="AB93" s="40">
        <v>1.529074</v>
      </c>
      <c r="AC93" s="40">
        <v>1.7570950000000001</v>
      </c>
      <c r="AD93" s="40">
        <v>2.0600450000000001</v>
      </c>
      <c r="AE93" s="40">
        <v>2.2911760000000001</v>
      </c>
      <c r="AF93" s="40">
        <v>2.341952</v>
      </c>
      <c r="AG93" s="40">
        <v>2.4738280000000001</v>
      </c>
      <c r="AH93" s="40">
        <v>2.528178</v>
      </c>
      <c r="AI93" s="40">
        <v>2.5538120000000002</v>
      </c>
      <c r="AJ93" s="40">
        <v>2.5118879999999999</v>
      </c>
      <c r="AK93" s="40">
        <v>2.4815160000000001</v>
      </c>
      <c r="AL93" s="40">
        <v>2.4160360000000001</v>
      </c>
      <c r="AM93" s="40">
        <v>2.2678750000000001</v>
      </c>
      <c r="AN93" s="40">
        <v>2.0553180000000002</v>
      </c>
      <c r="AO93" s="40">
        <v>1.798648</v>
      </c>
      <c r="AP93" s="40">
        <v>80.673739999999995</v>
      </c>
      <c r="AQ93" s="40">
        <v>77.525720000000007</v>
      </c>
      <c r="AR93" s="40">
        <v>76.266570000000002</v>
      </c>
      <c r="AS93" s="40">
        <v>75.151870000000002</v>
      </c>
      <c r="AT93" s="40">
        <v>74.043329999999997</v>
      </c>
      <c r="AU93" s="40">
        <v>73.085400000000007</v>
      </c>
      <c r="AV93" s="40">
        <v>72.101010000000002</v>
      </c>
      <c r="AW93" s="40">
        <v>71.645259999999993</v>
      </c>
      <c r="AX93" s="40">
        <v>73.978139999999996</v>
      </c>
      <c r="AY93" s="40">
        <v>81.024590000000003</v>
      </c>
      <c r="AZ93" s="40">
        <v>84.019710000000003</v>
      </c>
      <c r="BA93" s="40">
        <v>89.238129999999998</v>
      </c>
      <c r="BB93" s="40">
        <v>93.587519999999998</v>
      </c>
      <c r="BC93" s="40">
        <v>97.200180000000003</v>
      </c>
      <c r="BD93" s="40">
        <v>100.51690000000001</v>
      </c>
      <c r="BE93" s="40">
        <v>102.75449999999999</v>
      </c>
      <c r="BF93" s="40">
        <v>103.8668</v>
      </c>
      <c r="BG93" s="40">
        <v>103.3652</v>
      </c>
      <c r="BH93" s="40">
        <v>101.4601</v>
      </c>
      <c r="BI93" s="40">
        <v>97.537670000000006</v>
      </c>
      <c r="BJ93" s="40">
        <v>92.123679999999993</v>
      </c>
      <c r="BK93" s="40">
        <v>88.717960000000005</v>
      </c>
      <c r="BL93" s="40">
        <v>85.960380000000001</v>
      </c>
      <c r="BM93" s="40">
        <v>83.486199999999997</v>
      </c>
      <c r="BN93" s="40">
        <v>-1.3481699999999999E-2</v>
      </c>
      <c r="BO93" s="40">
        <v>-5.8485999999999998E-3</v>
      </c>
      <c r="BP93" s="40">
        <v>1.5093999999999999E-3</v>
      </c>
      <c r="BQ93" s="40">
        <v>1.8544E-3</v>
      </c>
      <c r="BR93" s="40">
        <v>-2.2054000000000002E-3</v>
      </c>
      <c r="BS93" s="40">
        <v>-5.1119999999999996E-4</v>
      </c>
      <c r="BT93" s="40">
        <v>-7.0305999999999997E-3</v>
      </c>
      <c r="BU93" s="40">
        <v>-6.1374999999999997E-3</v>
      </c>
      <c r="BV93" s="40">
        <v>3.9550000000000002E-3</v>
      </c>
      <c r="BW93" s="40">
        <v>-3.8551000000000002E-3</v>
      </c>
      <c r="BX93" s="40">
        <v>-2.7315999999999998E-3</v>
      </c>
      <c r="BY93" s="40">
        <v>1.5284000000000001E-3</v>
      </c>
      <c r="BZ93" s="40">
        <v>9.2761000000000007E-3</v>
      </c>
      <c r="CA93" s="40">
        <v>-1.50647E-2</v>
      </c>
      <c r="CB93" s="40">
        <v>0.1609864</v>
      </c>
      <c r="CC93" s="40">
        <v>0.19214249999999999</v>
      </c>
      <c r="CD93" s="40">
        <v>0.19896849999999999</v>
      </c>
      <c r="CE93" s="40">
        <v>0.18551490000000001</v>
      </c>
      <c r="CF93" s="40">
        <v>0.15338550000000001</v>
      </c>
      <c r="CG93" s="40">
        <v>-1.50527E-2</v>
      </c>
      <c r="CH93" s="40">
        <v>-7.0003899999999994E-2</v>
      </c>
      <c r="CI93" s="40">
        <v>-4.8370999999999997E-2</v>
      </c>
      <c r="CJ93" s="40">
        <v>-1.97933E-2</v>
      </c>
      <c r="CK93" s="40">
        <v>-1.1623100000000001E-2</v>
      </c>
      <c r="CL93" s="44">
        <v>9.2299999999999997E-6</v>
      </c>
      <c r="CM93" s="44">
        <v>4.7600000000000002E-6</v>
      </c>
      <c r="CN93" s="44">
        <v>1.1200000000000001E-6</v>
      </c>
      <c r="CO93" s="44">
        <v>4.9100000000000004E-7</v>
      </c>
      <c r="CP93" s="44">
        <v>1.2699999999999999E-6</v>
      </c>
      <c r="CQ93" s="44">
        <v>4.5399999999999997E-6</v>
      </c>
      <c r="CR93" s="44">
        <v>9.3200000000000006E-6</v>
      </c>
      <c r="CS93" s="44">
        <v>1.1800000000000001E-5</v>
      </c>
      <c r="CT93" s="44">
        <v>1.47E-5</v>
      </c>
      <c r="CU93" s="44">
        <v>7.4699999999999996E-6</v>
      </c>
      <c r="CV93" s="44">
        <v>3.5899999999999999E-6</v>
      </c>
      <c r="CW93" s="44">
        <v>1.5799999999999999E-6</v>
      </c>
      <c r="CX93" s="44">
        <v>3.7900000000000001E-6</v>
      </c>
      <c r="CY93" s="44">
        <v>1.6200000000000001E-5</v>
      </c>
      <c r="CZ93" s="44">
        <v>2.9300000000000001E-5</v>
      </c>
      <c r="DA93" s="44">
        <v>3.9400000000000002E-5</v>
      </c>
      <c r="DB93" s="44">
        <v>4.4700000000000002E-5</v>
      </c>
      <c r="DC93" s="44">
        <v>4.8199999999999999E-5</v>
      </c>
      <c r="DD93" s="44">
        <v>4.49E-5</v>
      </c>
      <c r="DE93" s="44">
        <v>3.7200000000000003E-5</v>
      </c>
      <c r="DF93" s="44">
        <v>3.6399999999999997E-5</v>
      </c>
      <c r="DG93" s="44">
        <v>4.0000000000000003E-5</v>
      </c>
      <c r="DH93" s="44">
        <v>3.4700000000000003E-5</v>
      </c>
      <c r="DI93" s="44">
        <v>2.48E-5</v>
      </c>
      <c r="DJ93" s="44"/>
    </row>
    <row r="94" spans="1:114" s="40" customFormat="1" x14ac:dyDescent="0.25">
      <c r="A94" s="40" t="str">
        <f t="shared" si="1"/>
        <v>All_All_No_All_All_All_44006</v>
      </c>
      <c r="B94" s="40" t="s">
        <v>129</v>
      </c>
      <c r="C94" s="40" t="s">
        <v>162</v>
      </c>
      <c r="D94" s="40" t="s">
        <v>0</v>
      </c>
      <c r="E94" s="40" t="s">
        <v>0</v>
      </c>
      <c r="F94" s="40" t="s">
        <v>146</v>
      </c>
      <c r="G94" s="40" t="s">
        <v>0</v>
      </c>
      <c r="H94" s="40" t="s">
        <v>0</v>
      </c>
      <c r="I94" s="40" t="s">
        <v>0</v>
      </c>
      <c r="J94" s="41">
        <v>44006</v>
      </c>
      <c r="K94" s="42">
        <v>15</v>
      </c>
      <c r="L94" s="40">
        <v>19</v>
      </c>
      <c r="M94" s="43">
        <v>60681</v>
      </c>
      <c r="N94" s="40">
        <v>0</v>
      </c>
      <c r="O94" s="40">
        <v>0</v>
      </c>
      <c r="P94" s="40">
        <v>0</v>
      </c>
      <c r="Q94" s="40">
        <v>0</v>
      </c>
      <c r="R94" s="40">
        <v>1.141443</v>
      </c>
      <c r="S94" s="40">
        <v>0.97269360000000005</v>
      </c>
      <c r="T94" s="40">
        <v>0.86112659999999996</v>
      </c>
      <c r="U94" s="40">
        <v>0.78340069999999995</v>
      </c>
      <c r="V94" s="40">
        <v>0.74864220000000004</v>
      </c>
      <c r="W94" s="40">
        <v>0.73993980000000004</v>
      </c>
      <c r="X94" s="40">
        <v>0.77023719999999996</v>
      </c>
      <c r="Y94" s="40">
        <v>0.85304190000000002</v>
      </c>
      <c r="Z94" s="40">
        <v>0.93011310000000003</v>
      </c>
      <c r="AA94" s="40">
        <v>1.0489409999999999</v>
      </c>
      <c r="AB94" s="40">
        <v>1.174768</v>
      </c>
      <c r="AC94" s="40">
        <v>1.3626940000000001</v>
      </c>
      <c r="AD94" s="40">
        <v>1.5612410000000001</v>
      </c>
      <c r="AE94" s="40">
        <v>1.751744</v>
      </c>
      <c r="AF94" s="40">
        <v>1.7530250000000001</v>
      </c>
      <c r="AG94" s="40">
        <v>1.889994</v>
      </c>
      <c r="AH94" s="40">
        <v>2.020756</v>
      </c>
      <c r="AI94" s="40">
        <v>2.1381540000000001</v>
      </c>
      <c r="AJ94" s="40">
        <v>2.205168</v>
      </c>
      <c r="AK94" s="40">
        <v>2.3267679999999999</v>
      </c>
      <c r="AL94" s="40">
        <v>2.1577329999999999</v>
      </c>
      <c r="AM94" s="40">
        <v>2.0077509999999998</v>
      </c>
      <c r="AN94" s="40">
        <v>1.716397</v>
      </c>
      <c r="AO94" s="40">
        <v>1.4280280000000001</v>
      </c>
      <c r="AP94" s="40">
        <v>74.491650000000007</v>
      </c>
      <c r="AQ94" s="40">
        <v>72.224059999999994</v>
      </c>
      <c r="AR94" s="40">
        <v>70.603939999999994</v>
      </c>
      <c r="AS94" s="40">
        <v>69.173910000000006</v>
      </c>
      <c r="AT94" s="40">
        <v>68.315629999999999</v>
      </c>
      <c r="AU94" s="40">
        <v>67.429540000000003</v>
      </c>
      <c r="AV94" s="40">
        <v>67.036420000000007</v>
      </c>
      <c r="AW94" s="40">
        <v>67.696150000000003</v>
      </c>
      <c r="AX94" s="40">
        <v>70.943759999999997</v>
      </c>
      <c r="AY94" s="40">
        <v>74.602149999999995</v>
      </c>
      <c r="AZ94" s="40">
        <v>78.10342</v>
      </c>
      <c r="BA94" s="40">
        <v>82.13597</v>
      </c>
      <c r="BB94" s="40">
        <v>85.079830000000001</v>
      </c>
      <c r="BC94" s="40">
        <v>88.046329999999998</v>
      </c>
      <c r="BD94" s="40">
        <v>90.465249999999997</v>
      </c>
      <c r="BE94" s="40">
        <v>92.317319999999995</v>
      </c>
      <c r="BF94" s="40">
        <v>93.210059999999999</v>
      </c>
      <c r="BG94" s="40">
        <v>93.116339999999994</v>
      </c>
      <c r="BH94" s="40">
        <v>92.446529999999996</v>
      </c>
      <c r="BI94" s="40">
        <v>90.20205</v>
      </c>
      <c r="BJ94" s="40">
        <v>86.434010000000001</v>
      </c>
      <c r="BK94" s="40">
        <v>82.512550000000005</v>
      </c>
      <c r="BL94" s="40">
        <v>79.273409999999998</v>
      </c>
      <c r="BM94" s="40">
        <v>76.909019999999998</v>
      </c>
      <c r="BN94" s="40">
        <v>-2.0654800000000001E-2</v>
      </c>
      <c r="BO94" s="40">
        <v>-1.28556E-2</v>
      </c>
      <c r="BP94" s="40">
        <v>4.7009999999999999E-4</v>
      </c>
      <c r="BQ94" s="40">
        <v>7.2020000000000005E-4</v>
      </c>
      <c r="BR94" s="40">
        <v>1.021E-4</v>
      </c>
      <c r="BS94" s="40">
        <v>-1.1280000000000001E-3</v>
      </c>
      <c r="BT94" s="40">
        <v>-6.1174000000000003E-3</v>
      </c>
      <c r="BU94" s="40">
        <v>-9.1173000000000001E-3</v>
      </c>
      <c r="BV94" s="40">
        <v>-3.5699E-3</v>
      </c>
      <c r="BW94" s="40">
        <v>-1.3361E-3</v>
      </c>
      <c r="BX94" s="40">
        <v>6.6404999999999997E-3</v>
      </c>
      <c r="BY94" s="40">
        <v>6.5538000000000003E-3</v>
      </c>
      <c r="BZ94" s="40">
        <v>-6.1158999999999996E-3</v>
      </c>
      <c r="CA94" s="40">
        <v>-3.3008000000000003E-2</v>
      </c>
      <c r="CB94" s="40">
        <v>0.1256284</v>
      </c>
      <c r="CC94" s="40">
        <v>0.1757049</v>
      </c>
      <c r="CD94" s="40">
        <v>0.19737759999999999</v>
      </c>
      <c r="CE94" s="40">
        <v>0.20417150000000001</v>
      </c>
      <c r="CF94" s="40">
        <v>0.1458487</v>
      </c>
      <c r="CG94" s="40">
        <v>-7.5423000000000004E-2</v>
      </c>
      <c r="CH94" s="40">
        <v>-0.1098755</v>
      </c>
      <c r="CI94" s="40">
        <v>-8.1911600000000001E-2</v>
      </c>
      <c r="CJ94" s="40">
        <v>-4.5940500000000002E-2</v>
      </c>
      <c r="CK94" s="40">
        <v>-3.1147299999999999E-2</v>
      </c>
      <c r="CL94" s="44">
        <v>9.7499999999999998E-6</v>
      </c>
      <c r="CM94" s="44">
        <v>5.0499999999999999E-6</v>
      </c>
      <c r="CN94" s="44">
        <v>1.26E-6</v>
      </c>
      <c r="CO94" s="44">
        <v>5.37E-7</v>
      </c>
      <c r="CP94" s="44">
        <v>1.48E-6</v>
      </c>
      <c r="CQ94" s="44">
        <v>5.3199999999999999E-6</v>
      </c>
      <c r="CR94" s="44">
        <v>7.1300000000000003E-6</v>
      </c>
      <c r="CS94" s="44">
        <v>6.9500000000000004E-6</v>
      </c>
      <c r="CT94" s="44">
        <v>7.9000000000000006E-6</v>
      </c>
      <c r="CU94" s="44">
        <v>6.6499999999999999E-6</v>
      </c>
      <c r="CV94" s="44">
        <v>2.7199999999999998E-6</v>
      </c>
      <c r="CW94" s="44">
        <v>9.4399999999999998E-7</v>
      </c>
      <c r="CX94" s="44">
        <v>2.5100000000000001E-6</v>
      </c>
      <c r="CY94" s="44">
        <v>1.4600000000000001E-5</v>
      </c>
      <c r="CZ94" s="44">
        <v>2.8600000000000001E-5</v>
      </c>
      <c r="DA94" s="44">
        <v>3.6100000000000003E-5</v>
      </c>
      <c r="DB94" s="44">
        <v>4.6400000000000003E-5</v>
      </c>
      <c r="DC94" s="44">
        <v>5.3699999999999997E-5</v>
      </c>
      <c r="DD94" s="44">
        <v>5.3999999999999998E-5</v>
      </c>
      <c r="DE94" s="44">
        <v>4.5300000000000003E-5</v>
      </c>
      <c r="DF94" s="44">
        <v>4.0399999999999999E-5</v>
      </c>
      <c r="DG94" s="44">
        <v>3.8899999999999997E-5</v>
      </c>
      <c r="DH94" s="44">
        <v>3.4600000000000001E-5</v>
      </c>
      <c r="DI94" s="44">
        <v>2.8099999999999999E-5</v>
      </c>
      <c r="DJ94" s="44"/>
    </row>
    <row r="95" spans="1:114" s="40" customFormat="1" x14ac:dyDescent="0.25">
      <c r="A95" s="40" t="str">
        <f t="shared" si="1"/>
        <v>All_All_No_All_All_All_44007</v>
      </c>
      <c r="B95" s="40" t="s">
        <v>129</v>
      </c>
      <c r="C95" s="40" t="s">
        <v>162</v>
      </c>
      <c r="D95" s="40" t="s">
        <v>0</v>
      </c>
      <c r="E95" s="40" t="s">
        <v>0</v>
      </c>
      <c r="F95" s="40" t="s">
        <v>146</v>
      </c>
      <c r="G95" s="40" t="s">
        <v>0</v>
      </c>
      <c r="H95" s="40" t="s">
        <v>0</v>
      </c>
      <c r="I95" s="40" t="s">
        <v>0</v>
      </c>
      <c r="J95" s="41">
        <v>44007</v>
      </c>
      <c r="K95" s="42">
        <v>15</v>
      </c>
      <c r="L95" s="40">
        <v>19</v>
      </c>
      <c r="M95" s="43">
        <v>60611</v>
      </c>
      <c r="N95" s="40">
        <v>0</v>
      </c>
      <c r="O95" s="40">
        <v>0</v>
      </c>
      <c r="P95" s="40">
        <v>0</v>
      </c>
      <c r="Q95" s="40">
        <v>0</v>
      </c>
      <c r="R95" s="40">
        <v>1.179619</v>
      </c>
      <c r="S95" s="40">
        <v>0.99491640000000003</v>
      </c>
      <c r="T95" s="40">
        <v>0.88212539999999995</v>
      </c>
      <c r="U95" s="40">
        <v>0.80382739999999997</v>
      </c>
      <c r="V95" s="40">
        <v>0.76615149999999999</v>
      </c>
      <c r="W95" s="40">
        <v>0.74636559999999996</v>
      </c>
      <c r="X95" s="40">
        <v>0.78527840000000004</v>
      </c>
      <c r="Y95" s="40">
        <v>0.88282989999999995</v>
      </c>
      <c r="Z95" s="40">
        <v>0.97816000000000003</v>
      </c>
      <c r="AA95" s="40">
        <v>1.0974250000000001</v>
      </c>
      <c r="AB95" s="40">
        <v>1.2631570000000001</v>
      </c>
      <c r="AC95" s="40">
        <v>1.4799709999999999</v>
      </c>
      <c r="AD95" s="40">
        <v>1.6814549999999999</v>
      </c>
      <c r="AE95" s="40">
        <v>1.8967240000000001</v>
      </c>
      <c r="AF95" s="40">
        <v>1.893772</v>
      </c>
      <c r="AG95" s="40">
        <v>2.0275310000000002</v>
      </c>
      <c r="AH95" s="40">
        <v>2.1528719999999999</v>
      </c>
      <c r="AI95" s="40">
        <v>2.2401960000000001</v>
      </c>
      <c r="AJ95" s="40">
        <v>2.2682910000000001</v>
      </c>
      <c r="AK95" s="40">
        <v>2.3601179999999999</v>
      </c>
      <c r="AL95" s="40">
        <v>2.1894749999999998</v>
      </c>
      <c r="AM95" s="40">
        <v>2.0181589999999998</v>
      </c>
      <c r="AN95" s="40">
        <v>1.739285</v>
      </c>
      <c r="AO95" s="40">
        <v>1.437629</v>
      </c>
      <c r="AP95" s="40">
        <v>75.459100000000007</v>
      </c>
      <c r="AQ95" s="40">
        <v>73.647589999999994</v>
      </c>
      <c r="AR95" s="40">
        <v>72.13</v>
      </c>
      <c r="AS95" s="40">
        <v>70.914959999999994</v>
      </c>
      <c r="AT95" s="40">
        <v>69.740520000000004</v>
      </c>
      <c r="AU95" s="40">
        <v>68.713549999999998</v>
      </c>
      <c r="AV95" s="40">
        <v>67.934049999999999</v>
      </c>
      <c r="AW95" s="40">
        <v>69.103179999999995</v>
      </c>
      <c r="AX95" s="40">
        <v>72.312039999999996</v>
      </c>
      <c r="AY95" s="40">
        <v>76.287319999999994</v>
      </c>
      <c r="AZ95" s="40">
        <v>80.029889999999995</v>
      </c>
      <c r="BA95" s="40">
        <v>83.282809999999998</v>
      </c>
      <c r="BB95" s="40">
        <v>86.344489999999993</v>
      </c>
      <c r="BC95" s="40">
        <v>89.137270000000001</v>
      </c>
      <c r="BD95" s="40">
        <v>91.642169999999993</v>
      </c>
      <c r="BE95" s="40">
        <v>93.165660000000003</v>
      </c>
      <c r="BF95" s="40">
        <v>94.023570000000007</v>
      </c>
      <c r="BG95" s="40">
        <v>93.871939999999995</v>
      </c>
      <c r="BH95" s="40">
        <v>92.564859999999996</v>
      </c>
      <c r="BI95" s="40">
        <v>89.800870000000003</v>
      </c>
      <c r="BJ95" s="40">
        <v>85.906540000000007</v>
      </c>
      <c r="BK95" s="40">
        <v>81.916690000000003</v>
      </c>
      <c r="BL95" s="40">
        <v>78.816059999999993</v>
      </c>
      <c r="BM95" s="40">
        <v>76.814440000000005</v>
      </c>
      <c r="BN95" s="40">
        <v>-2.00381E-2</v>
      </c>
      <c r="BO95" s="40">
        <v>-1.1884499999999999E-2</v>
      </c>
      <c r="BP95" s="40">
        <v>8.7460000000000001E-4</v>
      </c>
      <c r="BQ95" s="40">
        <v>6.0709999999999996E-4</v>
      </c>
      <c r="BR95" s="40">
        <v>-1.618E-4</v>
      </c>
      <c r="BS95" s="40">
        <v>-1.0666E-3</v>
      </c>
      <c r="BT95" s="40">
        <v>-6.1931E-3</v>
      </c>
      <c r="BU95" s="40">
        <v>-9.9260000000000008E-3</v>
      </c>
      <c r="BV95" s="40">
        <v>-4.8954999999999997E-3</v>
      </c>
      <c r="BW95" s="40">
        <v>-3.637E-3</v>
      </c>
      <c r="BX95" s="40">
        <v>4.0359000000000003E-3</v>
      </c>
      <c r="BY95" s="40">
        <v>6.3831000000000001E-3</v>
      </c>
      <c r="BZ95" s="40">
        <v>-5.1475999999999996E-3</v>
      </c>
      <c r="CA95" s="40">
        <v>-3.4066199999999998E-2</v>
      </c>
      <c r="CB95" s="40">
        <v>0.1300934</v>
      </c>
      <c r="CC95" s="40">
        <v>0.17867230000000001</v>
      </c>
      <c r="CD95" s="40">
        <v>0.20175709999999999</v>
      </c>
      <c r="CE95" s="40">
        <v>0.20638100000000001</v>
      </c>
      <c r="CF95" s="40">
        <v>0.14552490000000001</v>
      </c>
      <c r="CG95" s="40">
        <v>-7.1351800000000007E-2</v>
      </c>
      <c r="CH95" s="40">
        <v>-0.1075011</v>
      </c>
      <c r="CI95" s="40">
        <v>-8.1629999999999994E-2</v>
      </c>
      <c r="CJ95" s="40">
        <v>-4.5991499999999998E-2</v>
      </c>
      <c r="CK95" s="40">
        <v>-3.1176200000000001E-2</v>
      </c>
      <c r="CL95" s="44">
        <v>9.7799999999999995E-6</v>
      </c>
      <c r="CM95" s="44">
        <v>4.9699999999999998E-6</v>
      </c>
      <c r="CN95" s="44">
        <v>1.2300000000000001E-6</v>
      </c>
      <c r="CO95" s="44">
        <v>5.4300000000000003E-7</v>
      </c>
      <c r="CP95" s="44">
        <v>1.4899999999999999E-6</v>
      </c>
      <c r="CQ95" s="44">
        <v>5.2900000000000002E-6</v>
      </c>
      <c r="CR95" s="44">
        <v>7.0500000000000003E-6</v>
      </c>
      <c r="CS95" s="44">
        <v>6.9E-6</v>
      </c>
      <c r="CT95" s="44">
        <v>7.7600000000000002E-6</v>
      </c>
      <c r="CU95" s="44">
        <v>6.55E-6</v>
      </c>
      <c r="CV95" s="44">
        <v>2.6599999999999999E-6</v>
      </c>
      <c r="CW95" s="44">
        <v>9.2800000000000005E-7</v>
      </c>
      <c r="CX95" s="44">
        <v>2.5100000000000001E-6</v>
      </c>
      <c r="CY95" s="44">
        <v>1.4600000000000001E-5</v>
      </c>
      <c r="CZ95" s="44">
        <v>2.87E-5</v>
      </c>
      <c r="DA95" s="44">
        <v>3.6100000000000003E-5</v>
      </c>
      <c r="DB95" s="44">
        <v>4.6600000000000001E-5</v>
      </c>
      <c r="DC95" s="44">
        <v>5.3699999999999997E-5</v>
      </c>
      <c r="DD95" s="44">
        <v>5.3999999999999998E-5</v>
      </c>
      <c r="DE95" s="44">
        <v>4.46E-5</v>
      </c>
      <c r="DF95" s="44">
        <v>3.9400000000000002E-5</v>
      </c>
      <c r="DG95" s="44">
        <v>3.79E-5</v>
      </c>
      <c r="DH95" s="44">
        <v>3.3699999999999999E-5</v>
      </c>
      <c r="DI95" s="44">
        <v>2.7500000000000001E-5</v>
      </c>
      <c r="DJ95" s="44"/>
    </row>
    <row r="96" spans="1:114" s="40" customFormat="1" x14ac:dyDescent="0.25">
      <c r="A96" s="40" t="str">
        <f t="shared" si="1"/>
        <v>All_All_No_All_All_All_44039</v>
      </c>
      <c r="B96" s="40" t="s">
        <v>129</v>
      </c>
      <c r="C96" s="40" t="s">
        <v>162</v>
      </c>
      <c r="D96" s="40" t="s">
        <v>0</v>
      </c>
      <c r="E96" s="40" t="s">
        <v>0</v>
      </c>
      <c r="F96" s="40" t="s">
        <v>146</v>
      </c>
      <c r="G96" s="40" t="s">
        <v>0</v>
      </c>
      <c r="H96" s="40" t="s">
        <v>0</v>
      </c>
      <c r="I96" s="40" t="s">
        <v>0</v>
      </c>
      <c r="J96" s="41">
        <v>44039</v>
      </c>
      <c r="K96" s="42">
        <v>15</v>
      </c>
      <c r="L96" s="40">
        <v>19</v>
      </c>
      <c r="M96" s="43">
        <v>59957</v>
      </c>
      <c r="N96" s="40">
        <v>0</v>
      </c>
      <c r="O96" s="40">
        <v>0</v>
      </c>
      <c r="P96" s="40">
        <v>0</v>
      </c>
      <c r="Q96" s="40">
        <v>0</v>
      </c>
      <c r="R96" s="40">
        <v>1.066865</v>
      </c>
      <c r="S96" s="40">
        <v>0.91001639999999995</v>
      </c>
      <c r="T96" s="40">
        <v>0.81149459999999995</v>
      </c>
      <c r="U96" s="40">
        <v>0.74392820000000004</v>
      </c>
      <c r="V96" s="40">
        <v>0.70749550000000005</v>
      </c>
      <c r="W96" s="40">
        <v>0.68932680000000002</v>
      </c>
      <c r="X96" s="40">
        <v>0.71968449999999995</v>
      </c>
      <c r="Y96" s="40">
        <v>0.78936580000000001</v>
      </c>
      <c r="Z96" s="40">
        <v>0.86732980000000004</v>
      </c>
      <c r="AA96" s="40">
        <v>0.9653564</v>
      </c>
      <c r="AB96" s="40">
        <v>1.114552</v>
      </c>
      <c r="AC96" s="40">
        <v>1.29819</v>
      </c>
      <c r="AD96" s="40">
        <v>1.4997750000000001</v>
      </c>
      <c r="AE96" s="40">
        <v>1.702064</v>
      </c>
      <c r="AF96" s="40">
        <v>1.7215419999999999</v>
      </c>
      <c r="AG96" s="40">
        <v>1.866587</v>
      </c>
      <c r="AH96" s="40">
        <v>1.978737</v>
      </c>
      <c r="AI96" s="40">
        <v>2.092298</v>
      </c>
      <c r="AJ96" s="40">
        <v>2.1200839999999999</v>
      </c>
      <c r="AK96" s="40">
        <v>2.1997610000000001</v>
      </c>
      <c r="AL96" s="40">
        <v>2.0252970000000001</v>
      </c>
      <c r="AM96" s="40">
        <v>1.8361000000000001</v>
      </c>
      <c r="AN96" s="40">
        <v>1.5456859999999999</v>
      </c>
      <c r="AO96" s="40">
        <v>1.274572</v>
      </c>
      <c r="AP96" s="40">
        <v>72.807519999999997</v>
      </c>
      <c r="AQ96" s="40">
        <v>71.543700000000001</v>
      </c>
      <c r="AR96" s="40">
        <v>69.983699999999999</v>
      </c>
      <c r="AS96" s="40">
        <v>69.062169999999995</v>
      </c>
      <c r="AT96" s="40">
        <v>67.431629999999998</v>
      </c>
      <c r="AU96" s="40">
        <v>66.568700000000007</v>
      </c>
      <c r="AV96" s="40">
        <v>65.414789999999996</v>
      </c>
      <c r="AW96" s="40">
        <v>66.455579999999998</v>
      </c>
      <c r="AX96" s="40">
        <v>69.656700000000001</v>
      </c>
      <c r="AY96" s="40">
        <v>73.514920000000004</v>
      </c>
      <c r="AZ96" s="40">
        <v>77.691869999999994</v>
      </c>
      <c r="BA96" s="40">
        <v>81.552539999999993</v>
      </c>
      <c r="BB96" s="40">
        <v>85.423320000000004</v>
      </c>
      <c r="BC96" s="40">
        <v>88.523079999999993</v>
      </c>
      <c r="BD96" s="40">
        <v>90.700410000000005</v>
      </c>
      <c r="BE96" s="40">
        <v>92.435329999999993</v>
      </c>
      <c r="BF96" s="40">
        <v>93.44117</v>
      </c>
      <c r="BG96" s="40">
        <v>92.656310000000005</v>
      </c>
      <c r="BH96" s="40">
        <v>91.194289999999995</v>
      </c>
      <c r="BI96" s="40">
        <v>88.323620000000005</v>
      </c>
      <c r="BJ96" s="40">
        <v>83.93459</v>
      </c>
      <c r="BK96" s="40">
        <v>80.118319999999997</v>
      </c>
      <c r="BL96" s="40">
        <v>76.845039999999997</v>
      </c>
      <c r="BM96" s="40">
        <v>74.154579999999996</v>
      </c>
      <c r="BN96" s="40">
        <v>-2.1688700000000002E-2</v>
      </c>
      <c r="BO96" s="40">
        <v>-1.37786E-2</v>
      </c>
      <c r="BP96" s="40">
        <v>1.13E-4</v>
      </c>
      <c r="BQ96" s="40">
        <v>7.7680000000000002E-4</v>
      </c>
      <c r="BR96" s="40">
        <v>6.378E-4</v>
      </c>
      <c r="BS96" s="40">
        <v>-1.3397000000000001E-3</v>
      </c>
      <c r="BT96" s="40">
        <v>-6.0975999999999999E-3</v>
      </c>
      <c r="BU96" s="40">
        <v>-8.1326999999999997E-3</v>
      </c>
      <c r="BV96" s="40">
        <v>-2.3422E-3</v>
      </c>
      <c r="BW96" s="40">
        <v>-5.2170000000000005E-4</v>
      </c>
      <c r="BX96" s="40">
        <v>6.6556999999999996E-3</v>
      </c>
      <c r="BY96" s="40">
        <v>6.6216000000000001E-3</v>
      </c>
      <c r="BZ96" s="40">
        <v>-5.8903999999999996E-3</v>
      </c>
      <c r="CA96" s="40">
        <v>-3.3634799999999999E-2</v>
      </c>
      <c r="CB96" s="40">
        <v>0.12590889999999999</v>
      </c>
      <c r="CC96" s="40">
        <v>0.1741808</v>
      </c>
      <c r="CD96" s="40">
        <v>0.19707549999999999</v>
      </c>
      <c r="CE96" s="40">
        <v>0.20104379999999999</v>
      </c>
      <c r="CF96" s="40">
        <v>0.14345240000000001</v>
      </c>
      <c r="CG96" s="40">
        <v>-6.69014E-2</v>
      </c>
      <c r="CH96" s="40">
        <v>-0.10062169999999999</v>
      </c>
      <c r="CI96" s="40">
        <v>-7.8077599999999997E-2</v>
      </c>
      <c r="CJ96" s="40">
        <v>-4.5483599999999999E-2</v>
      </c>
      <c r="CK96" s="40">
        <v>-3.2509000000000003E-2</v>
      </c>
      <c r="CL96" s="44">
        <v>9.5899999999999997E-6</v>
      </c>
      <c r="CM96" s="44">
        <v>4.9300000000000002E-6</v>
      </c>
      <c r="CN96" s="44">
        <v>1.2500000000000001E-6</v>
      </c>
      <c r="CO96" s="44">
        <v>5.4799999999999998E-7</v>
      </c>
      <c r="CP96" s="44">
        <v>1.5400000000000001E-6</v>
      </c>
      <c r="CQ96" s="44">
        <v>5.48E-6</v>
      </c>
      <c r="CR96" s="44">
        <v>7.3100000000000003E-6</v>
      </c>
      <c r="CS96" s="44">
        <v>6.9299999999999997E-6</v>
      </c>
      <c r="CT96" s="44">
        <v>7.7800000000000001E-6</v>
      </c>
      <c r="CU96" s="44">
        <v>6.5200000000000003E-6</v>
      </c>
      <c r="CV96" s="44">
        <v>2.6599999999999999E-6</v>
      </c>
      <c r="CW96" s="44">
        <v>9.1399999999999995E-7</v>
      </c>
      <c r="CX96" s="44">
        <v>2.4899999999999999E-6</v>
      </c>
      <c r="CY96" s="44">
        <v>1.4399999999999999E-5</v>
      </c>
      <c r="CZ96" s="44">
        <v>2.8200000000000001E-5</v>
      </c>
      <c r="DA96" s="44">
        <v>3.54E-5</v>
      </c>
      <c r="DB96" s="44">
        <v>4.5899999999999998E-5</v>
      </c>
      <c r="DC96" s="44">
        <v>5.3199999999999999E-5</v>
      </c>
      <c r="DD96" s="44">
        <v>5.3499999999999999E-5</v>
      </c>
      <c r="DE96" s="44">
        <v>4.4799999999999998E-5</v>
      </c>
      <c r="DF96" s="44">
        <v>3.9900000000000001E-5</v>
      </c>
      <c r="DG96" s="44">
        <v>3.8500000000000001E-5</v>
      </c>
      <c r="DH96" s="44">
        <v>3.3800000000000002E-5</v>
      </c>
      <c r="DI96" s="44">
        <v>2.7399999999999999E-5</v>
      </c>
      <c r="DJ96" s="44"/>
    </row>
    <row r="97" spans="1:114" s="40" customFormat="1" x14ac:dyDescent="0.25">
      <c r="A97" s="40" t="str">
        <f t="shared" si="1"/>
        <v>All_All_No_All_All_All_44040</v>
      </c>
      <c r="B97" s="40" t="s">
        <v>129</v>
      </c>
      <c r="C97" s="40" t="s">
        <v>162</v>
      </c>
      <c r="D97" s="40" t="s">
        <v>0</v>
      </c>
      <c r="E97" s="40" t="s">
        <v>0</v>
      </c>
      <c r="F97" s="40" t="s">
        <v>146</v>
      </c>
      <c r="G97" s="40" t="s">
        <v>0</v>
      </c>
      <c r="H97" s="40" t="s">
        <v>0</v>
      </c>
      <c r="I97" s="40" t="s">
        <v>0</v>
      </c>
      <c r="J97" s="41">
        <v>44040</v>
      </c>
      <c r="K97" s="42">
        <v>15</v>
      </c>
      <c r="L97" s="40">
        <v>19</v>
      </c>
      <c r="M97" s="43">
        <v>59924</v>
      </c>
      <c r="N97" s="40">
        <v>0</v>
      </c>
      <c r="O97" s="40">
        <v>0</v>
      </c>
      <c r="P97" s="40">
        <v>0</v>
      </c>
      <c r="Q97" s="40">
        <v>0</v>
      </c>
      <c r="R97" s="40">
        <v>1.05558</v>
      </c>
      <c r="S97" s="40">
        <v>0.91276840000000004</v>
      </c>
      <c r="T97" s="40">
        <v>0.80509319999999995</v>
      </c>
      <c r="U97" s="40">
        <v>0.74097120000000005</v>
      </c>
      <c r="V97" s="40">
        <v>0.70242800000000005</v>
      </c>
      <c r="W97" s="40">
        <v>0.69037870000000001</v>
      </c>
      <c r="X97" s="40">
        <v>0.71741069999999996</v>
      </c>
      <c r="Y97" s="40">
        <v>0.78665569999999996</v>
      </c>
      <c r="Z97" s="40">
        <v>0.86005220000000004</v>
      </c>
      <c r="AA97" s="40">
        <v>0.95778980000000002</v>
      </c>
      <c r="AB97" s="40">
        <v>1.0933299999999999</v>
      </c>
      <c r="AC97" s="40">
        <v>1.2449760000000001</v>
      </c>
      <c r="AD97" s="40">
        <v>1.461066</v>
      </c>
      <c r="AE97" s="40">
        <v>1.6685350000000001</v>
      </c>
      <c r="AF97" s="40">
        <v>1.721336</v>
      </c>
      <c r="AG97" s="40">
        <v>1.90174</v>
      </c>
      <c r="AH97" s="40">
        <v>2.046646</v>
      </c>
      <c r="AI97" s="40">
        <v>2.1601460000000001</v>
      </c>
      <c r="AJ97" s="40">
        <v>2.2175240000000001</v>
      </c>
      <c r="AK97" s="40">
        <v>2.2651680000000001</v>
      </c>
      <c r="AL97" s="40">
        <v>2.0898810000000001</v>
      </c>
      <c r="AM97" s="40">
        <v>1.8906350000000001</v>
      </c>
      <c r="AN97" s="40">
        <v>1.577769</v>
      </c>
      <c r="AO97" s="40">
        <v>1.2953859999999999</v>
      </c>
      <c r="AP97" s="40">
        <v>72.744839999999996</v>
      </c>
      <c r="AQ97" s="40">
        <v>70.837230000000005</v>
      </c>
      <c r="AR97" s="40">
        <v>69.351659999999995</v>
      </c>
      <c r="AS97" s="40">
        <v>68.060500000000005</v>
      </c>
      <c r="AT97" s="40">
        <v>66.349199999999996</v>
      </c>
      <c r="AU97" s="40">
        <v>65.105580000000003</v>
      </c>
      <c r="AV97" s="40">
        <v>64.214200000000005</v>
      </c>
      <c r="AW97" s="40">
        <v>65.217190000000002</v>
      </c>
      <c r="AX97" s="40">
        <v>69.158680000000004</v>
      </c>
      <c r="AY97" s="40">
        <v>73.425619999999995</v>
      </c>
      <c r="AZ97" s="40">
        <v>77.553160000000005</v>
      </c>
      <c r="BA97" s="40">
        <v>81.312950000000001</v>
      </c>
      <c r="BB97" s="40">
        <v>85.039640000000006</v>
      </c>
      <c r="BC97" s="40">
        <v>88.272549999999995</v>
      </c>
      <c r="BD97" s="40">
        <v>90.817310000000006</v>
      </c>
      <c r="BE97" s="40">
        <v>92.651820000000001</v>
      </c>
      <c r="BF97" s="40">
        <v>93.543679999999995</v>
      </c>
      <c r="BG97" s="40">
        <v>93.554270000000002</v>
      </c>
      <c r="BH97" s="40">
        <v>92.088030000000003</v>
      </c>
      <c r="BI97" s="40">
        <v>89.564869999999999</v>
      </c>
      <c r="BJ97" s="40">
        <v>84.685789999999997</v>
      </c>
      <c r="BK97" s="40">
        <v>80.239490000000004</v>
      </c>
      <c r="BL97" s="40">
        <v>77.282229999999998</v>
      </c>
      <c r="BM97" s="40">
        <v>75.136510000000001</v>
      </c>
      <c r="BN97" s="40">
        <v>-2.1588400000000001E-2</v>
      </c>
      <c r="BO97" s="40">
        <v>-1.40927E-2</v>
      </c>
      <c r="BP97" s="40">
        <v>2.3799999999999999E-5</v>
      </c>
      <c r="BQ97" s="40">
        <v>8.0760000000000001E-4</v>
      </c>
      <c r="BR97" s="40">
        <v>6.625E-4</v>
      </c>
      <c r="BS97" s="40">
        <v>-1.4094000000000001E-3</v>
      </c>
      <c r="BT97" s="40">
        <v>-6.0679000000000002E-3</v>
      </c>
      <c r="BU97" s="40">
        <v>-7.5370000000000003E-3</v>
      </c>
      <c r="BV97" s="40">
        <v>-2.2970999999999998E-3</v>
      </c>
      <c r="BW97" s="40">
        <v>-8.9190000000000005E-4</v>
      </c>
      <c r="BX97" s="40">
        <v>6.7761999999999996E-3</v>
      </c>
      <c r="BY97" s="40">
        <v>6.6179000000000003E-3</v>
      </c>
      <c r="BZ97" s="40">
        <v>-6.2269999999999999E-3</v>
      </c>
      <c r="CA97" s="40">
        <v>-3.3045699999999997E-2</v>
      </c>
      <c r="CB97" s="40">
        <v>0.12521119999999999</v>
      </c>
      <c r="CC97" s="40">
        <v>0.1746798</v>
      </c>
      <c r="CD97" s="40">
        <v>0.1980162</v>
      </c>
      <c r="CE97" s="40">
        <v>0.20553469999999999</v>
      </c>
      <c r="CF97" s="40">
        <v>0.14535190000000001</v>
      </c>
      <c r="CG97" s="40">
        <v>-7.31845E-2</v>
      </c>
      <c r="CH97" s="40">
        <v>-0.1035807</v>
      </c>
      <c r="CI97" s="40">
        <v>-7.8193799999999994E-2</v>
      </c>
      <c r="CJ97" s="40">
        <v>-4.5626800000000002E-2</v>
      </c>
      <c r="CK97" s="40">
        <v>-3.1951800000000002E-2</v>
      </c>
      <c r="CL97" s="44">
        <v>9.6199999999999994E-6</v>
      </c>
      <c r="CM97" s="44">
        <v>4.9100000000000004E-6</v>
      </c>
      <c r="CN97" s="44">
        <v>1.24E-6</v>
      </c>
      <c r="CO97" s="44">
        <v>5.3900000000000005E-7</v>
      </c>
      <c r="CP97" s="44">
        <v>1.5200000000000001E-6</v>
      </c>
      <c r="CQ97" s="44">
        <v>5.4600000000000002E-6</v>
      </c>
      <c r="CR97" s="44">
        <v>7.2599999999999999E-6</v>
      </c>
      <c r="CS97" s="44">
        <v>6.9299999999999997E-6</v>
      </c>
      <c r="CT97" s="44">
        <v>7.7700000000000001E-6</v>
      </c>
      <c r="CU97" s="44">
        <v>6.5100000000000004E-6</v>
      </c>
      <c r="CV97" s="44">
        <v>2.6800000000000002E-6</v>
      </c>
      <c r="CW97" s="44">
        <v>9.3699999999999999E-7</v>
      </c>
      <c r="CX97" s="44">
        <v>2.52E-6</v>
      </c>
      <c r="CY97" s="44">
        <v>1.45E-5</v>
      </c>
      <c r="CZ97" s="44">
        <v>2.83E-5</v>
      </c>
      <c r="DA97" s="44">
        <v>3.5500000000000002E-5</v>
      </c>
      <c r="DB97" s="44">
        <v>4.6E-5</v>
      </c>
      <c r="DC97" s="44">
        <v>5.3699999999999997E-5</v>
      </c>
      <c r="DD97" s="44">
        <v>5.3900000000000002E-5</v>
      </c>
      <c r="DE97" s="44">
        <v>4.5099999999999998E-5</v>
      </c>
      <c r="DF97" s="44">
        <v>4.0200000000000001E-5</v>
      </c>
      <c r="DG97" s="44">
        <v>3.8399999999999998E-5</v>
      </c>
      <c r="DH97" s="44">
        <v>3.4E-5</v>
      </c>
      <c r="DI97" s="44">
        <v>2.8E-5</v>
      </c>
      <c r="DJ97" s="44"/>
    </row>
    <row r="98" spans="1:114" s="40" customFormat="1" x14ac:dyDescent="0.25">
      <c r="A98" s="40" t="str">
        <f t="shared" si="1"/>
        <v>All_All_No_All_All_All_44042</v>
      </c>
      <c r="B98" s="40" t="s">
        <v>129</v>
      </c>
      <c r="C98" s="40" t="s">
        <v>162</v>
      </c>
      <c r="D98" s="40" t="s">
        <v>0</v>
      </c>
      <c r="E98" s="40" t="s">
        <v>0</v>
      </c>
      <c r="F98" s="40" t="s">
        <v>146</v>
      </c>
      <c r="G98" s="40" t="s">
        <v>0</v>
      </c>
      <c r="H98" s="40" t="s">
        <v>0</v>
      </c>
      <c r="I98" s="40" t="s">
        <v>0</v>
      </c>
      <c r="J98" s="41">
        <v>44042</v>
      </c>
      <c r="K98" s="42">
        <v>15</v>
      </c>
      <c r="L98" s="40">
        <v>19</v>
      </c>
      <c r="M98" s="43">
        <v>59884</v>
      </c>
      <c r="N98" s="40">
        <v>0</v>
      </c>
      <c r="O98" s="40">
        <v>0</v>
      </c>
      <c r="P98" s="40">
        <v>0</v>
      </c>
      <c r="Q98" s="40">
        <v>0</v>
      </c>
      <c r="R98" s="40">
        <v>1.0465580000000001</v>
      </c>
      <c r="S98" s="40">
        <v>0.9064759</v>
      </c>
      <c r="T98" s="40">
        <v>0.80469179999999996</v>
      </c>
      <c r="U98" s="40">
        <v>0.74112900000000004</v>
      </c>
      <c r="V98" s="40">
        <v>0.70960409999999996</v>
      </c>
      <c r="W98" s="40">
        <v>0.69670109999999996</v>
      </c>
      <c r="X98" s="40">
        <v>0.72377309999999995</v>
      </c>
      <c r="Y98" s="40">
        <v>0.78744499999999995</v>
      </c>
      <c r="Z98" s="40">
        <v>0.85413260000000002</v>
      </c>
      <c r="AA98" s="40">
        <v>0.9226917</v>
      </c>
      <c r="AB98" s="40">
        <v>1.0474019999999999</v>
      </c>
      <c r="AC98" s="40">
        <v>1.2076769999999999</v>
      </c>
      <c r="AD98" s="40">
        <v>1.390533</v>
      </c>
      <c r="AE98" s="40">
        <v>1.6080989999999999</v>
      </c>
      <c r="AF98" s="40">
        <v>1.6656010000000001</v>
      </c>
      <c r="AG98" s="40">
        <v>1.8294630000000001</v>
      </c>
      <c r="AH98" s="40">
        <v>1.953695</v>
      </c>
      <c r="AI98" s="40">
        <v>2.0770629999999999</v>
      </c>
      <c r="AJ98" s="40">
        <v>2.1185429999999998</v>
      </c>
      <c r="AK98" s="40">
        <v>2.1737869999999999</v>
      </c>
      <c r="AL98" s="40">
        <v>2.0140699999999998</v>
      </c>
      <c r="AM98" s="40">
        <v>1.8113669999999999</v>
      </c>
      <c r="AN98" s="40">
        <v>1.5205660000000001</v>
      </c>
      <c r="AO98" s="40">
        <v>1.254291</v>
      </c>
      <c r="AP98" s="40">
        <v>71.577640000000002</v>
      </c>
      <c r="AQ98" s="40">
        <v>70.460430000000002</v>
      </c>
      <c r="AR98" s="40">
        <v>68.615309999999994</v>
      </c>
      <c r="AS98" s="40">
        <v>67.100390000000004</v>
      </c>
      <c r="AT98" s="40">
        <v>65.821399999999997</v>
      </c>
      <c r="AU98" s="40">
        <v>65.146360000000001</v>
      </c>
      <c r="AV98" s="40">
        <v>64.602689999999996</v>
      </c>
      <c r="AW98" s="40">
        <v>65.666139999999999</v>
      </c>
      <c r="AX98" s="40">
        <v>68.493750000000006</v>
      </c>
      <c r="AY98" s="40">
        <v>71.935220000000001</v>
      </c>
      <c r="AZ98" s="40">
        <v>75.608760000000004</v>
      </c>
      <c r="BA98" s="40">
        <v>79.576779999999999</v>
      </c>
      <c r="BB98" s="40">
        <v>83.379890000000003</v>
      </c>
      <c r="BC98" s="40">
        <v>86.849119999999999</v>
      </c>
      <c r="BD98" s="40">
        <v>89.673829999999995</v>
      </c>
      <c r="BE98" s="40">
        <v>91.829509999999999</v>
      </c>
      <c r="BF98" s="40">
        <v>92.884720000000002</v>
      </c>
      <c r="BG98" s="40">
        <v>93.102040000000002</v>
      </c>
      <c r="BH98" s="40">
        <v>91.54965</v>
      </c>
      <c r="BI98" s="40">
        <v>88.887079999999997</v>
      </c>
      <c r="BJ98" s="40">
        <v>84.106539999999995</v>
      </c>
      <c r="BK98" s="40">
        <v>79.418030000000002</v>
      </c>
      <c r="BL98" s="40">
        <v>75.836650000000006</v>
      </c>
      <c r="BM98" s="40">
        <v>73.192779999999999</v>
      </c>
      <c r="BN98" s="40">
        <v>-2.23287E-2</v>
      </c>
      <c r="BO98" s="40">
        <v>-1.4792100000000001E-2</v>
      </c>
      <c r="BP98" s="40">
        <v>-4.6670000000000001E-4</v>
      </c>
      <c r="BQ98" s="40">
        <v>9.7199999999999999E-4</v>
      </c>
      <c r="BR98" s="40">
        <v>9.1629999999999999E-4</v>
      </c>
      <c r="BS98" s="40">
        <v>-1.4492999999999999E-3</v>
      </c>
      <c r="BT98" s="40">
        <v>-6.0467999999999997E-3</v>
      </c>
      <c r="BU98" s="40">
        <v>-7.2848000000000001E-3</v>
      </c>
      <c r="BV98" s="40">
        <v>-1.5544000000000001E-3</v>
      </c>
      <c r="BW98" s="40">
        <v>3.5530000000000002E-4</v>
      </c>
      <c r="BX98" s="40">
        <v>8.4633999999999994E-3</v>
      </c>
      <c r="BY98" s="40">
        <v>6.7564000000000001E-3</v>
      </c>
      <c r="BZ98" s="40">
        <v>-7.2294999999999998E-3</v>
      </c>
      <c r="CA98" s="40">
        <v>-3.2025999999999999E-2</v>
      </c>
      <c r="CB98" s="40">
        <v>0.1202907</v>
      </c>
      <c r="CC98" s="40">
        <v>0.17140040000000001</v>
      </c>
      <c r="CD98" s="40">
        <v>0.19623969999999999</v>
      </c>
      <c r="CE98" s="40">
        <v>0.20365749999999999</v>
      </c>
      <c r="CF98" s="40">
        <v>0.1444318</v>
      </c>
      <c r="CG98" s="40">
        <v>-7.0533100000000001E-2</v>
      </c>
      <c r="CH98" s="40">
        <v>-0.1019547</v>
      </c>
      <c r="CI98" s="40">
        <v>-7.6737299999999994E-2</v>
      </c>
      <c r="CJ98" s="40">
        <v>-4.5251899999999998E-2</v>
      </c>
      <c r="CK98" s="40">
        <v>-3.2915399999999997E-2</v>
      </c>
      <c r="CL98" s="44">
        <v>9.5999999999999996E-6</v>
      </c>
      <c r="CM98" s="44">
        <v>4.8899999999999998E-6</v>
      </c>
      <c r="CN98" s="44">
        <v>1.2300000000000001E-6</v>
      </c>
      <c r="CO98" s="44">
        <v>5.3300000000000002E-7</v>
      </c>
      <c r="CP98" s="44">
        <v>1.46E-6</v>
      </c>
      <c r="CQ98" s="44">
        <v>5.3199999999999999E-6</v>
      </c>
      <c r="CR98" s="44">
        <v>7.1500000000000002E-6</v>
      </c>
      <c r="CS98" s="44">
        <v>6.9500000000000004E-6</v>
      </c>
      <c r="CT98" s="44">
        <v>7.7800000000000001E-6</v>
      </c>
      <c r="CU98" s="44">
        <v>6.4699999999999999E-6</v>
      </c>
      <c r="CV98" s="44">
        <v>2.65E-6</v>
      </c>
      <c r="CW98" s="44">
        <v>9.4499999999999995E-7</v>
      </c>
      <c r="CX98" s="44">
        <v>2.57E-6</v>
      </c>
      <c r="CY98" s="44">
        <v>1.4600000000000001E-5</v>
      </c>
      <c r="CZ98" s="44">
        <v>2.8399999999999999E-5</v>
      </c>
      <c r="DA98" s="44">
        <v>3.5599999999999998E-5</v>
      </c>
      <c r="DB98" s="44">
        <v>4.6300000000000001E-5</v>
      </c>
      <c r="DC98" s="44">
        <v>5.3900000000000002E-5</v>
      </c>
      <c r="DD98" s="44">
        <v>5.41E-5</v>
      </c>
      <c r="DE98" s="44">
        <v>4.5099999999999998E-5</v>
      </c>
      <c r="DF98" s="44">
        <v>4.0099999999999999E-5</v>
      </c>
      <c r="DG98" s="44">
        <v>3.8300000000000003E-5</v>
      </c>
      <c r="DH98" s="44">
        <v>3.3699999999999999E-5</v>
      </c>
      <c r="DI98" s="44">
        <v>2.73E-5</v>
      </c>
      <c r="DJ98" s="44"/>
    </row>
    <row r="99" spans="1:114" s="40" customFormat="1" x14ac:dyDescent="0.25">
      <c r="A99" s="40" t="str">
        <f t="shared" si="1"/>
        <v>All_All_No_All_All_All_44053</v>
      </c>
      <c r="B99" s="40" t="s">
        <v>129</v>
      </c>
      <c r="C99" s="40" t="s">
        <v>162</v>
      </c>
      <c r="D99" s="40" t="s">
        <v>0</v>
      </c>
      <c r="E99" s="40" t="s">
        <v>0</v>
      </c>
      <c r="F99" s="40" t="s">
        <v>146</v>
      </c>
      <c r="G99" s="40" t="s">
        <v>0</v>
      </c>
      <c r="H99" s="40" t="s">
        <v>0</v>
      </c>
      <c r="I99" s="40" t="s">
        <v>0</v>
      </c>
      <c r="J99" s="41">
        <v>44053</v>
      </c>
      <c r="K99" s="42">
        <v>15</v>
      </c>
      <c r="L99" s="40">
        <v>19</v>
      </c>
      <c r="M99" s="43">
        <v>59536</v>
      </c>
      <c r="N99" s="40">
        <v>0</v>
      </c>
      <c r="O99" s="40">
        <v>0</v>
      </c>
      <c r="P99" s="40">
        <v>0</v>
      </c>
      <c r="Q99" s="40">
        <v>0</v>
      </c>
      <c r="R99" s="40">
        <v>1.1416999999999999</v>
      </c>
      <c r="S99" s="40">
        <v>0.98944699999999997</v>
      </c>
      <c r="T99" s="40">
        <v>0.87024749999999995</v>
      </c>
      <c r="U99" s="40">
        <v>0.79754119999999995</v>
      </c>
      <c r="V99" s="40">
        <v>0.75974909999999996</v>
      </c>
      <c r="W99" s="40">
        <v>0.74394249999999995</v>
      </c>
      <c r="X99" s="40">
        <v>0.77290119999999995</v>
      </c>
      <c r="Y99" s="40">
        <v>0.85081390000000001</v>
      </c>
      <c r="Z99" s="40">
        <v>0.93367840000000002</v>
      </c>
      <c r="AA99" s="40">
        <v>1.04711</v>
      </c>
      <c r="AB99" s="40">
        <v>1.20617</v>
      </c>
      <c r="AC99" s="40">
        <v>1.398434</v>
      </c>
      <c r="AD99" s="40">
        <v>1.6418600000000001</v>
      </c>
      <c r="AE99" s="40">
        <v>1.866188</v>
      </c>
      <c r="AF99" s="40">
        <v>1.8970720000000001</v>
      </c>
      <c r="AG99" s="40">
        <v>2.0238659999999999</v>
      </c>
      <c r="AH99" s="40">
        <v>2.1348919999999998</v>
      </c>
      <c r="AI99" s="40">
        <v>2.200828</v>
      </c>
      <c r="AJ99" s="40">
        <v>2.2232449999999999</v>
      </c>
      <c r="AK99" s="40">
        <v>2.2580990000000001</v>
      </c>
      <c r="AL99" s="40">
        <v>2.1023390000000002</v>
      </c>
      <c r="AM99" s="40">
        <v>1.881921</v>
      </c>
      <c r="AN99" s="40">
        <v>1.57782</v>
      </c>
      <c r="AO99" s="40">
        <v>1.29833</v>
      </c>
      <c r="AP99" s="40">
        <v>73.71875</v>
      </c>
      <c r="AQ99" s="40">
        <v>74.119339999999994</v>
      </c>
      <c r="AR99" s="40">
        <v>72.722250000000003</v>
      </c>
      <c r="AS99" s="40">
        <v>71.694410000000005</v>
      </c>
      <c r="AT99" s="40">
        <v>70.621729999999999</v>
      </c>
      <c r="AU99" s="40">
        <v>68.801090000000002</v>
      </c>
      <c r="AV99" s="40">
        <v>67.927670000000006</v>
      </c>
      <c r="AW99" s="40">
        <v>68.334810000000004</v>
      </c>
      <c r="AX99" s="40">
        <v>72.105770000000007</v>
      </c>
      <c r="AY99" s="40">
        <v>76.448939999999993</v>
      </c>
      <c r="AZ99" s="40">
        <v>80.120710000000003</v>
      </c>
      <c r="BA99" s="40">
        <v>83.647379999999998</v>
      </c>
      <c r="BB99" s="40">
        <v>87.165959999999998</v>
      </c>
      <c r="BC99" s="40">
        <v>89.985789999999994</v>
      </c>
      <c r="BD99" s="40">
        <v>92.219089999999994</v>
      </c>
      <c r="BE99" s="40">
        <v>93.318370000000002</v>
      </c>
      <c r="BF99" s="40">
        <v>93.588899999999995</v>
      </c>
      <c r="BG99" s="40">
        <v>92.721950000000007</v>
      </c>
      <c r="BH99" s="40">
        <v>91.160160000000005</v>
      </c>
      <c r="BI99" s="40">
        <v>88.116209999999995</v>
      </c>
      <c r="BJ99" s="40">
        <v>83.704899999999995</v>
      </c>
      <c r="BK99" s="40">
        <v>79.803790000000006</v>
      </c>
      <c r="BL99" s="40">
        <v>76.624399999999994</v>
      </c>
      <c r="BM99" s="40">
        <v>74.271469999999994</v>
      </c>
      <c r="BN99" s="40">
        <v>-2.1439400000000001E-2</v>
      </c>
      <c r="BO99" s="40">
        <v>-1.1853600000000001E-2</v>
      </c>
      <c r="BP99" s="40">
        <v>9.9050000000000006E-4</v>
      </c>
      <c r="BQ99" s="40">
        <v>5.9000000000000003E-4</v>
      </c>
      <c r="BR99" s="40">
        <v>-2.8570000000000001E-4</v>
      </c>
      <c r="BS99" s="40">
        <v>-1.1982E-3</v>
      </c>
      <c r="BT99" s="40">
        <v>-6.1716000000000002E-3</v>
      </c>
      <c r="BU99" s="40">
        <v>-8.7211000000000007E-3</v>
      </c>
      <c r="BV99" s="40">
        <v>-3.7176000000000002E-3</v>
      </c>
      <c r="BW99" s="40">
        <v>-3.5295000000000001E-3</v>
      </c>
      <c r="BX99" s="40">
        <v>4.0333000000000001E-3</v>
      </c>
      <c r="BY99" s="40">
        <v>6.4145000000000001E-3</v>
      </c>
      <c r="BZ99" s="40">
        <v>-4.7704000000000002E-3</v>
      </c>
      <c r="CA99" s="40">
        <v>-3.5021099999999999E-2</v>
      </c>
      <c r="CB99" s="40">
        <v>0.13387830000000001</v>
      </c>
      <c r="CC99" s="40">
        <v>0.17931369999999999</v>
      </c>
      <c r="CD99" s="40">
        <v>0.19894870000000001</v>
      </c>
      <c r="CE99" s="40">
        <v>0.20107030000000001</v>
      </c>
      <c r="CF99" s="40">
        <v>0.14269580000000001</v>
      </c>
      <c r="CG99" s="40">
        <v>-6.4451900000000006E-2</v>
      </c>
      <c r="CH99" s="40">
        <v>-9.79323E-2</v>
      </c>
      <c r="CI99" s="40">
        <v>-7.6794299999999996E-2</v>
      </c>
      <c r="CJ99" s="40">
        <v>-4.5297299999999999E-2</v>
      </c>
      <c r="CK99" s="40">
        <v>-3.2607299999999999E-2</v>
      </c>
      <c r="CL99" s="44">
        <v>9.4299999999999995E-6</v>
      </c>
      <c r="CM99" s="44">
        <v>4.9400000000000001E-6</v>
      </c>
      <c r="CN99" s="44">
        <v>1.2899999999999999E-6</v>
      </c>
      <c r="CO99" s="44">
        <v>5.6599999999999996E-7</v>
      </c>
      <c r="CP99" s="44">
        <v>1.55E-6</v>
      </c>
      <c r="CQ99" s="44">
        <v>5.6500000000000001E-6</v>
      </c>
      <c r="CR99" s="44">
        <v>7.1799999999999999E-6</v>
      </c>
      <c r="CS99" s="44">
        <v>6.8800000000000002E-6</v>
      </c>
      <c r="CT99" s="44">
        <v>7.9300000000000003E-6</v>
      </c>
      <c r="CU99" s="44">
        <v>6.7399999999999998E-6</v>
      </c>
      <c r="CV99" s="44">
        <v>2.74E-6</v>
      </c>
      <c r="CW99" s="44">
        <v>9.540000000000001E-7</v>
      </c>
      <c r="CX99" s="44">
        <v>2.5100000000000001E-6</v>
      </c>
      <c r="CY99" s="44">
        <v>1.4600000000000001E-5</v>
      </c>
      <c r="CZ99" s="44">
        <v>2.8399999999999999E-5</v>
      </c>
      <c r="DA99" s="44">
        <v>3.5500000000000002E-5</v>
      </c>
      <c r="DB99" s="44">
        <v>4.5899999999999998E-5</v>
      </c>
      <c r="DC99" s="44">
        <v>5.2899999999999998E-5</v>
      </c>
      <c r="DD99" s="44">
        <v>5.2899999999999998E-5</v>
      </c>
      <c r="DE99" s="44">
        <v>4.49E-5</v>
      </c>
      <c r="DF99" s="44">
        <v>4.0200000000000001E-5</v>
      </c>
      <c r="DG99" s="44">
        <v>3.8300000000000003E-5</v>
      </c>
      <c r="DH99" s="44">
        <v>3.3800000000000002E-5</v>
      </c>
      <c r="DI99" s="44">
        <v>2.72E-5</v>
      </c>
      <c r="DJ99" s="44"/>
    </row>
    <row r="100" spans="1:114" s="40" customFormat="1" x14ac:dyDescent="0.25">
      <c r="A100" s="40" t="str">
        <f t="shared" si="1"/>
        <v>All_All_No_All_All_All_44056</v>
      </c>
      <c r="B100" s="40" t="s">
        <v>129</v>
      </c>
      <c r="C100" s="40" t="s">
        <v>162</v>
      </c>
      <c r="D100" s="40" t="s">
        <v>0</v>
      </c>
      <c r="E100" s="40" t="s">
        <v>0</v>
      </c>
      <c r="F100" s="40" t="s">
        <v>146</v>
      </c>
      <c r="G100" s="40" t="s">
        <v>0</v>
      </c>
      <c r="H100" s="40" t="s">
        <v>0</v>
      </c>
      <c r="I100" s="40" t="s">
        <v>0</v>
      </c>
      <c r="J100" s="41">
        <v>44056</v>
      </c>
      <c r="K100" s="42">
        <v>15</v>
      </c>
      <c r="L100" s="40">
        <v>19</v>
      </c>
      <c r="M100" s="43">
        <v>59480</v>
      </c>
      <c r="N100" s="40">
        <v>0</v>
      </c>
      <c r="O100" s="40">
        <v>0</v>
      </c>
      <c r="P100" s="40">
        <v>0</v>
      </c>
      <c r="Q100" s="40">
        <v>0</v>
      </c>
      <c r="R100" s="40">
        <v>1.0507599999999999</v>
      </c>
      <c r="S100" s="40">
        <v>0.91113949999999999</v>
      </c>
      <c r="T100" s="40">
        <v>0.81959479999999996</v>
      </c>
      <c r="U100" s="40">
        <v>0.75717939999999995</v>
      </c>
      <c r="V100" s="40">
        <v>0.71807670000000001</v>
      </c>
      <c r="W100" s="40">
        <v>0.71726670000000003</v>
      </c>
      <c r="X100" s="40">
        <v>0.74757739999999995</v>
      </c>
      <c r="Y100" s="40">
        <v>0.82961989999999997</v>
      </c>
      <c r="Z100" s="40">
        <v>0.89139489999999999</v>
      </c>
      <c r="AA100" s="40">
        <v>0.99580840000000004</v>
      </c>
      <c r="AB100" s="40">
        <v>1.123478</v>
      </c>
      <c r="AC100" s="40">
        <v>1.2791110000000001</v>
      </c>
      <c r="AD100" s="40">
        <v>1.500556</v>
      </c>
      <c r="AE100" s="40">
        <v>1.676528</v>
      </c>
      <c r="AF100" s="40">
        <v>1.6808940000000001</v>
      </c>
      <c r="AG100" s="40">
        <v>1.798413</v>
      </c>
      <c r="AH100" s="40">
        <v>1.9050450000000001</v>
      </c>
      <c r="AI100" s="40">
        <v>2.0005139999999999</v>
      </c>
      <c r="AJ100" s="40">
        <v>2.054583</v>
      </c>
      <c r="AK100" s="40">
        <v>2.1777709999999999</v>
      </c>
      <c r="AL100" s="40">
        <v>2.105734</v>
      </c>
      <c r="AM100" s="40">
        <v>1.9386289999999999</v>
      </c>
      <c r="AN100" s="40">
        <v>1.625867</v>
      </c>
      <c r="AO100" s="40">
        <v>1.360365</v>
      </c>
      <c r="AP100" s="40">
        <v>75.994579999999999</v>
      </c>
      <c r="AQ100" s="40">
        <v>72.535070000000005</v>
      </c>
      <c r="AR100" s="40">
        <v>71.047489999999996</v>
      </c>
      <c r="AS100" s="40">
        <v>69.73827</v>
      </c>
      <c r="AT100" s="40">
        <v>68.849209999999999</v>
      </c>
      <c r="AU100" s="40">
        <v>67.960149999999999</v>
      </c>
      <c r="AV100" s="40">
        <v>66.753789999999995</v>
      </c>
      <c r="AW100" s="40">
        <v>67.224040000000002</v>
      </c>
      <c r="AX100" s="40">
        <v>71.540210000000002</v>
      </c>
      <c r="AY100" s="40">
        <v>76.737710000000007</v>
      </c>
      <c r="AZ100" s="40">
        <v>81.330370000000002</v>
      </c>
      <c r="BA100" s="40">
        <v>85.752719999999997</v>
      </c>
      <c r="BB100" s="40">
        <v>89.423950000000005</v>
      </c>
      <c r="BC100" s="40">
        <v>92.245699999999999</v>
      </c>
      <c r="BD100" s="40">
        <v>94.502939999999995</v>
      </c>
      <c r="BE100" s="40">
        <v>95.759609999999995</v>
      </c>
      <c r="BF100" s="40">
        <v>96.673389999999998</v>
      </c>
      <c r="BG100" s="40">
        <v>96.112340000000003</v>
      </c>
      <c r="BH100" s="40">
        <v>95.000219999999999</v>
      </c>
      <c r="BI100" s="40">
        <v>92.360399999999998</v>
      </c>
      <c r="BJ100" s="40">
        <v>88.283739999999995</v>
      </c>
      <c r="BK100" s="40">
        <v>84.746960000000001</v>
      </c>
      <c r="BL100" s="40">
        <v>81.962580000000003</v>
      </c>
      <c r="BM100" s="40">
        <v>79.709460000000007</v>
      </c>
      <c r="BN100" s="40">
        <v>-2.01929E-2</v>
      </c>
      <c r="BO100" s="40">
        <v>-1.2537400000000001E-2</v>
      </c>
      <c r="BP100" s="40">
        <v>5.7470000000000004E-4</v>
      </c>
      <c r="BQ100" s="40">
        <v>7.3300000000000004E-4</v>
      </c>
      <c r="BR100" s="40">
        <v>1.186E-4</v>
      </c>
      <c r="BS100" s="40">
        <v>-1.1494999999999999E-3</v>
      </c>
      <c r="BT100" s="40">
        <v>-6.1510999999999996E-3</v>
      </c>
      <c r="BU100" s="40">
        <v>-7.9672000000000007E-3</v>
      </c>
      <c r="BV100" s="40">
        <v>-3.5100999999999999E-3</v>
      </c>
      <c r="BW100" s="40">
        <v>-4.4796999999999997E-3</v>
      </c>
      <c r="BX100" s="40">
        <v>2.3341999999999998E-3</v>
      </c>
      <c r="BY100" s="40">
        <v>6.2563999999999996E-3</v>
      </c>
      <c r="BZ100" s="40">
        <v>-3.2964000000000001E-3</v>
      </c>
      <c r="CA100" s="40">
        <v>-3.6717399999999997E-2</v>
      </c>
      <c r="CB100" s="40">
        <v>0.14394709999999999</v>
      </c>
      <c r="CC100" s="40">
        <v>0.19101129999999999</v>
      </c>
      <c r="CD100" s="40">
        <v>0.21235399999999999</v>
      </c>
      <c r="CE100" s="40">
        <v>0.2139643</v>
      </c>
      <c r="CF100" s="40">
        <v>0.14993980000000001</v>
      </c>
      <c r="CG100" s="40">
        <v>-8.2504599999999997E-2</v>
      </c>
      <c r="CH100" s="40">
        <v>-0.1176686</v>
      </c>
      <c r="CI100" s="40">
        <v>-8.7407700000000005E-2</v>
      </c>
      <c r="CJ100" s="40">
        <v>-4.74633E-2</v>
      </c>
      <c r="CK100" s="40">
        <v>-3.0856399999999999E-2</v>
      </c>
      <c r="CL100" s="44">
        <v>9.6900000000000004E-6</v>
      </c>
      <c r="CM100" s="44">
        <v>4.9699999999999998E-6</v>
      </c>
      <c r="CN100" s="44">
        <v>1.3E-6</v>
      </c>
      <c r="CO100" s="44">
        <v>5.5700000000000002E-7</v>
      </c>
      <c r="CP100" s="44">
        <v>1.53E-6</v>
      </c>
      <c r="CQ100" s="44">
        <v>5.5899999999999998E-6</v>
      </c>
      <c r="CR100" s="44">
        <v>7.7000000000000008E-6</v>
      </c>
      <c r="CS100" s="44">
        <v>6.8600000000000004E-6</v>
      </c>
      <c r="CT100" s="44">
        <v>8.0499999999999992E-6</v>
      </c>
      <c r="CU100" s="44">
        <v>6.9E-6</v>
      </c>
      <c r="CV100" s="44">
        <v>2.9000000000000002E-6</v>
      </c>
      <c r="CW100" s="44">
        <v>9.95E-7</v>
      </c>
      <c r="CX100" s="44">
        <v>2.5600000000000001E-6</v>
      </c>
      <c r="CY100" s="44">
        <v>1.4600000000000001E-5</v>
      </c>
      <c r="CZ100" s="44">
        <v>2.8399999999999999E-5</v>
      </c>
      <c r="DA100" s="44">
        <v>3.5800000000000003E-5</v>
      </c>
      <c r="DB100" s="44">
        <v>4.6100000000000002E-5</v>
      </c>
      <c r="DC100" s="44">
        <v>5.3300000000000001E-5</v>
      </c>
      <c r="DD100" s="44">
        <v>5.3100000000000003E-5</v>
      </c>
      <c r="DE100" s="44">
        <v>4.57E-5</v>
      </c>
      <c r="DF100" s="44">
        <v>4.1999999999999998E-5</v>
      </c>
      <c r="DG100" s="44">
        <v>3.9100000000000002E-5</v>
      </c>
      <c r="DH100" s="44">
        <v>3.5299999999999997E-5</v>
      </c>
      <c r="DI100" s="44">
        <v>2.9E-5</v>
      </c>
      <c r="DJ100" s="44"/>
    </row>
    <row r="101" spans="1:114" s="40" customFormat="1" x14ac:dyDescent="0.25">
      <c r="A101" s="40" t="str">
        <f t="shared" si="1"/>
        <v>All_All_No_All_All_All_44057</v>
      </c>
      <c r="B101" s="40" t="s">
        <v>129</v>
      </c>
      <c r="C101" s="40" t="s">
        <v>162</v>
      </c>
      <c r="D101" s="40" t="s">
        <v>0</v>
      </c>
      <c r="E101" s="40" t="s">
        <v>0</v>
      </c>
      <c r="F101" s="40" t="s">
        <v>146</v>
      </c>
      <c r="G101" s="40" t="s">
        <v>0</v>
      </c>
      <c r="H101" s="40" t="s">
        <v>0</v>
      </c>
      <c r="I101" s="40" t="s">
        <v>0</v>
      </c>
      <c r="J101" s="41">
        <v>44057</v>
      </c>
      <c r="K101" s="42">
        <v>15</v>
      </c>
      <c r="L101" s="40">
        <v>19</v>
      </c>
      <c r="M101" s="43">
        <v>59457</v>
      </c>
      <c r="N101" s="40">
        <v>0</v>
      </c>
      <c r="O101" s="40">
        <v>0</v>
      </c>
      <c r="P101" s="40">
        <v>0</v>
      </c>
      <c r="Q101" s="40">
        <v>0</v>
      </c>
      <c r="R101" s="40">
        <v>1.165492</v>
      </c>
      <c r="S101" s="40">
        <v>1.0198929999999999</v>
      </c>
      <c r="T101" s="40">
        <v>0.91117159999999997</v>
      </c>
      <c r="U101" s="40">
        <v>0.83530289999999996</v>
      </c>
      <c r="V101" s="40">
        <v>0.80219200000000002</v>
      </c>
      <c r="W101" s="40">
        <v>0.79560730000000002</v>
      </c>
      <c r="X101" s="40">
        <v>0.84264839999999996</v>
      </c>
      <c r="Y101" s="40">
        <v>0.93035789999999996</v>
      </c>
      <c r="Z101" s="40">
        <v>1.045026</v>
      </c>
      <c r="AA101" s="40">
        <v>1.199419</v>
      </c>
      <c r="AB101" s="40">
        <v>1.408628</v>
      </c>
      <c r="AC101" s="40">
        <v>1.6623570000000001</v>
      </c>
      <c r="AD101" s="40">
        <v>1.9367209999999999</v>
      </c>
      <c r="AE101" s="40">
        <v>2.180612</v>
      </c>
      <c r="AF101" s="40">
        <v>2.1614300000000002</v>
      </c>
      <c r="AG101" s="40">
        <v>2.3017310000000002</v>
      </c>
      <c r="AH101" s="40">
        <v>2.4331839999999998</v>
      </c>
      <c r="AI101" s="40">
        <v>2.5275759999999998</v>
      </c>
      <c r="AJ101" s="40">
        <v>2.4559470000000001</v>
      </c>
      <c r="AK101" s="40">
        <v>2.536794</v>
      </c>
      <c r="AL101" s="40">
        <v>2.459247</v>
      </c>
      <c r="AM101" s="40">
        <v>2.392649</v>
      </c>
      <c r="AN101" s="40">
        <v>2.0950099999999998</v>
      </c>
      <c r="AO101" s="40">
        <v>1.763139</v>
      </c>
      <c r="AP101" s="40">
        <v>80.131039999999999</v>
      </c>
      <c r="AQ101" s="40">
        <v>76.523120000000006</v>
      </c>
      <c r="AR101" s="40">
        <v>75.646649999999994</v>
      </c>
      <c r="AS101" s="40">
        <v>75.009039999999999</v>
      </c>
      <c r="AT101" s="40">
        <v>74.255330000000001</v>
      </c>
      <c r="AU101" s="40">
        <v>73.601680000000002</v>
      </c>
      <c r="AV101" s="40">
        <v>72.844200000000001</v>
      </c>
      <c r="AW101" s="40">
        <v>73.63579</v>
      </c>
      <c r="AX101" s="40">
        <v>76.868440000000007</v>
      </c>
      <c r="AY101" s="40">
        <v>81.308109999999999</v>
      </c>
      <c r="AZ101" s="40">
        <v>85.690560000000005</v>
      </c>
      <c r="BA101" s="40">
        <v>89.831270000000004</v>
      </c>
      <c r="BB101" s="40">
        <v>93.651809999999998</v>
      </c>
      <c r="BC101" s="40">
        <v>97.194969999999998</v>
      </c>
      <c r="BD101" s="40">
        <v>99.324370000000002</v>
      </c>
      <c r="BE101" s="40">
        <v>101.2651</v>
      </c>
      <c r="BF101" s="40">
        <v>102.3655</v>
      </c>
      <c r="BG101" s="40">
        <v>102.24460000000001</v>
      </c>
      <c r="BH101" s="40">
        <v>101.30719999999999</v>
      </c>
      <c r="BI101" s="40">
        <v>98.919560000000004</v>
      </c>
      <c r="BJ101" s="40">
        <v>94.726389999999995</v>
      </c>
      <c r="BK101" s="40">
        <v>90.762249999999995</v>
      </c>
      <c r="BL101" s="40">
        <v>87.733050000000006</v>
      </c>
      <c r="BM101" s="40">
        <v>85.337329999999994</v>
      </c>
      <c r="BN101" s="40">
        <v>3.1884200000000001E-2</v>
      </c>
      <c r="BO101" s="40">
        <v>1.96443E-2</v>
      </c>
      <c r="BP101" s="40">
        <v>2.0600000000000002E-3</v>
      </c>
      <c r="BQ101" s="40">
        <v>1.0323999999999999E-3</v>
      </c>
      <c r="BR101" s="40">
        <v>-2.7607E-3</v>
      </c>
      <c r="BS101" s="40">
        <v>7.9568999999999994E-3</v>
      </c>
      <c r="BT101" s="40">
        <v>-1.3973E-3</v>
      </c>
      <c r="BU101" s="40">
        <v>-3.2599999999999999E-3</v>
      </c>
      <c r="BV101" s="40">
        <v>-7.3639999999999999E-3</v>
      </c>
      <c r="BW101" s="40">
        <v>-4.3312000000000003E-3</v>
      </c>
      <c r="BX101" s="40">
        <v>2.4363000000000002E-3</v>
      </c>
      <c r="BY101" s="40">
        <v>5.9559000000000001E-3</v>
      </c>
      <c r="BZ101" s="40">
        <v>-9.2520000000000005E-4</v>
      </c>
      <c r="CA101" s="40">
        <v>-2.8011299999999999E-2</v>
      </c>
      <c r="CB101" s="40">
        <v>0.18895020000000001</v>
      </c>
      <c r="CC101" s="40">
        <v>0.25182330000000003</v>
      </c>
      <c r="CD101" s="40">
        <v>0.2602507</v>
      </c>
      <c r="CE101" s="40">
        <v>0.25972980000000001</v>
      </c>
      <c r="CF101" s="40">
        <v>0.29601709999999998</v>
      </c>
      <c r="CG101" s="40">
        <v>8.6099800000000004E-2</v>
      </c>
      <c r="CH101" s="40">
        <v>1.6026E-3</v>
      </c>
      <c r="CI101" s="40">
        <v>-0.1527598</v>
      </c>
      <c r="CJ101" s="40">
        <v>-0.17924300000000001</v>
      </c>
      <c r="CK101" s="40">
        <v>-0.1628638</v>
      </c>
      <c r="CL101" s="44">
        <v>1.24E-5</v>
      </c>
      <c r="CM101" s="44">
        <v>6.7900000000000002E-6</v>
      </c>
      <c r="CN101" s="44">
        <v>1.9400000000000001E-6</v>
      </c>
      <c r="CO101" s="44">
        <v>1.0300000000000001E-6</v>
      </c>
      <c r="CP101" s="44">
        <v>2.1900000000000002E-6</v>
      </c>
      <c r="CQ101" s="44">
        <v>6.8600000000000004E-6</v>
      </c>
      <c r="CR101" s="44">
        <v>9.6199999999999994E-6</v>
      </c>
      <c r="CS101" s="44">
        <v>9.9199999999999999E-6</v>
      </c>
      <c r="CT101" s="44">
        <v>1.2E-5</v>
      </c>
      <c r="CU101" s="44">
        <v>1.11E-5</v>
      </c>
      <c r="CV101" s="44">
        <v>5.8000000000000004E-6</v>
      </c>
      <c r="CW101" s="44">
        <v>3.0400000000000001E-6</v>
      </c>
      <c r="CX101" s="44">
        <v>5.8100000000000003E-6</v>
      </c>
      <c r="CY101" s="44">
        <v>2.3E-5</v>
      </c>
      <c r="CZ101" s="44">
        <v>3.8500000000000001E-5</v>
      </c>
      <c r="DA101" s="44">
        <v>4.8099999999999997E-5</v>
      </c>
      <c r="DB101" s="44">
        <v>5.8400000000000003E-5</v>
      </c>
      <c r="DC101" s="44">
        <v>6.6099999999999994E-5</v>
      </c>
      <c r="DD101" s="44">
        <v>6.69E-5</v>
      </c>
      <c r="DE101" s="44">
        <v>5.6100000000000002E-5</v>
      </c>
      <c r="DF101" s="44">
        <v>5.13E-5</v>
      </c>
      <c r="DG101" s="44">
        <v>5.0099999999999998E-5</v>
      </c>
      <c r="DH101" s="44">
        <v>4.49E-5</v>
      </c>
      <c r="DI101" s="44">
        <v>3.6600000000000002E-5</v>
      </c>
      <c r="DJ101" s="44"/>
    </row>
    <row r="102" spans="1:114" s="40" customFormat="1" x14ac:dyDescent="0.25">
      <c r="A102" s="40" t="str">
        <f t="shared" si="1"/>
        <v>All_All_No_All_All_All_44060</v>
      </c>
      <c r="B102" s="40" t="s">
        <v>129</v>
      </c>
      <c r="C102" s="40" t="s">
        <v>162</v>
      </c>
      <c r="D102" s="40" t="s">
        <v>0</v>
      </c>
      <c r="E102" s="40" t="s">
        <v>0</v>
      </c>
      <c r="F102" s="40" t="s">
        <v>146</v>
      </c>
      <c r="G102" s="40" t="s">
        <v>0</v>
      </c>
      <c r="H102" s="40" t="s">
        <v>0</v>
      </c>
      <c r="I102" s="40" t="s">
        <v>0</v>
      </c>
      <c r="J102" s="41">
        <v>44060</v>
      </c>
      <c r="K102" s="42">
        <v>15</v>
      </c>
      <c r="L102" s="40">
        <v>19</v>
      </c>
      <c r="M102" s="43">
        <v>59343</v>
      </c>
      <c r="N102" s="40">
        <v>0</v>
      </c>
      <c r="O102" s="40">
        <v>0</v>
      </c>
      <c r="P102" s="40">
        <v>0</v>
      </c>
      <c r="Q102" s="40">
        <v>0</v>
      </c>
      <c r="R102" s="40">
        <v>1.5635250000000001</v>
      </c>
      <c r="S102" s="40">
        <v>1.3746700000000001</v>
      </c>
      <c r="T102" s="40">
        <v>1.236998</v>
      </c>
      <c r="U102" s="40">
        <v>1.1379440000000001</v>
      </c>
      <c r="V102" s="40">
        <v>1.0744480000000001</v>
      </c>
      <c r="W102" s="40">
        <v>1.0337179999999999</v>
      </c>
      <c r="X102" s="40">
        <v>1.058953</v>
      </c>
      <c r="Y102" s="40">
        <v>1.155341</v>
      </c>
      <c r="Z102" s="40">
        <v>1.267871</v>
      </c>
      <c r="AA102" s="40">
        <v>1.4473279999999999</v>
      </c>
      <c r="AB102" s="40">
        <v>1.6983630000000001</v>
      </c>
      <c r="AC102" s="40">
        <v>1.9493100000000001</v>
      </c>
      <c r="AD102" s="40">
        <v>2.2015340000000001</v>
      </c>
      <c r="AE102" s="40">
        <v>2.3844280000000002</v>
      </c>
      <c r="AF102" s="40">
        <v>2.2620330000000002</v>
      </c>
      <c r="AG102" s="40">
        <v>2.3230780000000002</v>
      </c>
      <c r="AH102" s="40">
        <v>2.3801950000000001</v>
      </c>
      <c r="AI102" s="40">
        <v>2.4368340000000002</v>
      </c>
      <c r="AJ102" s="40">
        <v>2.449109</v>
      </c>
      <c r="AK102" s="40">
        <v>2.6386530000000001</v>
      </c>
      <c r="AL102" s="40">
        <v>2.546214</v>
      </c>
      <c r="AM102" s="40">
        <v>2.337183</v>
      </c>
      <c r="AN102" s="40">
        <v>2.041153</v>
      </c>
      <c r="AO102" s="40">
        <v>1.7327440000000001</v>
      </c>
      <c r="AP102" s="40">
        <v>82.049539999999993</v>
      </c>
      <c r="AQ102" s="40">
        <v>80.806790000000007</v>
      </c>
      <c r="AR102" s="40">
        <v>79.43647</v>
      </c>
      <c r="AS102" s="40">
        <v>78.477509999999995</v>
      </c>
      <c r="AT102" s="40">
        <v>76.942549999999997</v>
      </c>
      <c r="AU102" s="40">
        <v>76.330550000000002</v>
      </c>
      <c r="AV102" s="40">
        <v>75.779529999999994</v>
      </c>
      <c r="AW102" s="40">
        <v>76.207800000000006</v>
      </c>
      <c r="AX102" s="40">
        <v>79.03201</v>
      </c>
      <c r="AY102" s="40">
        <v>83.217100000000002</v>
      </c>
      <c r="AZ102" s="40">
        <v>87.776439999999994</v>
      </c>
      <c r="BA102" s="40">
        <v>90.460400000000007</v>
      </c>
      <c r="BB102" s="40">
        <v>92.91789</v>
      </c>
      <c r="BC102" s="40">
        <v>94.535449999999997</v>
      </c>
      <c r="BD102" s="40">
        <v>96.388530000000003</v>
      </c>
      <c r="BE102" s="40">
        <v>97.830309999999997</v>
      </c>
      <c r="BF102" s="40">
        <v>97.852000000000004</v>
      </c>
      <c r="BG102" s="40">
        <v>96.570849999999993</v>
      </c>
      <c r="BH102" s="40">
        <v>95.167839999999998</v>
      </c>
      <c r="BI102" s="40">
        <v>92.928780000000003</v>
      </c>
      <c r="BJ102" s="40">
        <v>89.247799999999998</v>
      </c>
      <c r="BK102" s="40">
        <v>86.912639999999996</v>
      </c>
      <c r="BL102" s="40">
        <v>85.310839999999999</v>
      </c>
      <c r="BM102" s="40">
        <v>83.509960000000007</v>
      </c>
      <c r="BN102" s="40">
        <v>-1.6394200000000001E-2</v>
      </c>
      <c r="BO102" s="40">
        <v>-6.5633000000000002E-3</v>
      </c>
      <c r="BP102" s="40">
        <v>3.2924E-3</v>
      </c>
      <c r="BQ102" s="40">
        <v>-4.3000000000000002E-5</v>
      </c>
      <c r="BR102" s="40">
        <v>-2.1973000000000001E-3</v>
      </c>
      <c r="BS102" s="40">
        <v>-2.265E-4</v>
      </c>
      <c r="BT102" s="40">
        <v>-6.9823999999999997E-3</v>
      </c>
      <c r="BU102" s="40">
        <v>-1.5934899999999998E-2</v>
      </c>
      <c r="BV102" s="40">
        <v>-1.40234E-2</v>
      </c>
      <c r="BW102" s="40">
        <v>-1.3481399999999999E-2</v>
      </c>
      <c r="BX102" s="40">
        <v>-6.3774000000000001E-3</v>
      </c>
      <c r="BY102" s="40">
        <v>5.5037999999999997E-3</v>
      </c>
      <c r="BZ102" s="40">
        <v>4.7780000000000001E-4</v>
      </c>
      <c r="CA102" s="40">
        <v>-4.0392299999999999E-2</v>
      </c>
      <c r="CB102" s="40">
        <v>0.16266079999999999</v>
      </c>
      <c r="CC102" s="40">
        <v>0.21507809999999999</v>
      </c>
      <c r="CD102" s="40">
        <v>0.2295093</v>
      </c>
      <c r="CE102" s="40">
        <v>0.2230412</v>
      </c>
      <c r="CF102" s="40">
        <v>0.1524315</v>
      </c>
      <c r="CG102" s="40">
        <v>-8.9768299999999995E-2</v>
      </c>
      <c r="CH102" s="40">
        <v>-0.12503249999999999</v>
      </c>
      <c r="CI102" s="40">
        <v>-9.2120400000000005E-2</v>
      </c>
      <c r="CJ102" s="40">
        <v>-4.8071799999999998E-2</v>
      </c>
      <c r="CK102" s="40">
        <v>-2.8554300000000001E-2</v>
      </c>
      <c r="CL102" s="44">
        <v>1.0699999999999999E-5</v>
      </c>
      <c r="CM102" s="44">
        <v>5.57E-6</v>
      </c>
      <c r="CN102" s="44">
        <v>1.48E-6</v>
      </c>
      <c r="CO102" s="44">
        <v>6.8299999999999996E-7</v>
      </c>
      <c r="CP102" s="44">
        <v>1.75E-6</v>
      </c>
      <c r="CQ102" s="44">
        <v>6.1399999999999997E-6</v>
      </c>
      <c r="CR102" s="44">
        <v>8.6300000000000004E-6</v>
      </c>
      <c r="CS102" s="44">
        <v>8.67E-6</v>
      </c>
      <c r="CT102" s="44">
        <v>9.6399999999999992E-6</v>
      </c>
      <c r="CU102" s="44">
        <v>8.1000000000000004E-6</v>
      </c>
      <c r="CV102" s="44">
        <v>4.0500000000000002E-6</v>
      </c>
      <c r="CW102" s="44">
        <v>1.39E-6</v>
      </c>
      <c r="CX102" s="44">
        <v>3.3900000000000002E-6</v>
      </c>
      <c r="CY102" s="44">
        <v>1.6500000000000001E-5</v>
      </c>
      <c r="CZ102" s="44">
        <v>3.1099999999999997E-5</v>
      </c>
      <c r="DA102" s="44">
        <v>3.8800000000000001E-5</v>
      </c>
      <c r="DB102" s="44">
        <v>4.8300000000000002E-5</v>
      </c>
      <c r="DC102" s="44">
        <v>5.5000000000000002E-5</v>
      </c>
      <c r="DD102" s="44">
        <v>5.5099999999999998E-5</v>
      </c>
      <c r="DE102" s="44">
        <v>4.6699999999999997E-5</v>
      </c>
      <c r="DF102" s="44">
        <v>4.21E-5</v>
      </c>
      <c r="DG102" s="44">
        <v>4.0500000000000002E-5</v>
      </c>
      <c r="DH102" s="44">
        <v>3.6600000000000002E-5</v>
      </c>
      <c r="DI102" s="44">
        <v>3.01E-5</v>
      </c>
      <c r="DJ102" s="44"/>
    </row>
    <row r="103" spans="1:114" s="40" customFormat="1" x14ac:dyDescent="0.25">
      <c r="A103" s="40" t="str">
        <f t="shared" si="1"/>
        <v>All_All_No_All_All_All_44061</v>
      </c>
      <c r="B103" s="40" t="s">
        <v>129</v>
      </c>
      <c r="C103" s="40" t="s">
        <v>162</v>
      </c>
      <c r="D103" s="40" t="s">
        <v>0</v>
      </c>
      <c r="E103" s="40" t="s">
        <v>0</v>
      </c>
      <c r="F103" s="40" t="s">
        <v>146</v>
      </c>
      <c r="G103" s="40" t="s">
        <v>0</v>
      </c>
      <c r="H103" s="40" t="s">
        <v>0</v>
      </c>
      <c r="I103" s="40" t="s">
        <v>0</v>
      </c>
      <c r="J103" s="41">
        <v>44061</v>
      </c>
      <c r="K103" s="42">
        <v>15</v>
      </c>
      <c r="L103" s="40">
        <v>19</v>
      </c>
      <c r="M103" s="43">
        <v>59279</v>
      </c>
      <c r="N103" s="40">
        <v>0</v>
      </c>
      <c r="O103" s="40">
        <v>0</v>
      </c>
      <c r="P103" s="40">
        <v>0</v>
      </c>
      <c r="Q103" s="40">
        <v>0</v>
      </c>
      <c r="R103" s="40">
        <v>1.5038339999999999</v>
      </c>
      <c r="S103" s="40">
        <v>1.3320639999999999</v>
      </c>
      <c r="T103" s="40">
        <v>1.200736</v>
      </c>
      <c r="U103" s="40">
        <v>1.102014</v>
      </c>
      <c r="V103" s="40">
        <v>1.042584</v>
      </c>
      <c r="W103" s="40">
        <v>1.005258</v>
      </c>
      <c r="X103" s="40">
        <v>1.0392589999999999</v>
      </c>
      <c r="Y103" s="40">
        <v>1.1191249999999999</v>
      </c>
      <c r="Z103" s="40">
        <v>1.2371399999999999</v>
      </c>
      <c r="AA103" s="40">
        <v>1.395858</v>
      </c>
      <c r="AB103" s="40">
        <v>1.633948</v>
      </c>
      <c r="AC103" s="40">
        <v>1.908461</v>
      </c>
      <c r="AD103" s="40">
        <v>2.1682999999999999</v>
      </c>
      <c r="AE103" s="40">
        <v>2.4088620000000001</v>
      </c>
      <c r="AF103" s="40">
        <v>2.3597610000000002</v>
      </c>
      <c r="AG103" s="40">
        <v>2.458008</v>
      </c>
      <c r="AH103" s="40">
        <v>2.5358489999999998</v>
      </c>
      <c r="AI103" s="40">
        <v>2.535075</v>
      </c>
      <c r="AJ103" s="40">
        <v>2.5338440000000002</v>
      </c>
      <c r="AK103" s="40">
        <v>2.7011940000000001</v>
      </c>
      <c r="AL103" s="40">
        <v>2.6169259999999999</v>
      </c>
      <c r="AM103" s="40">
        <v>2.4018269999999999</v>
      </c>
      <c r="AN103" s="40">
        <v>2.071625</v>
      </c>
      <c r="AO103" s="40">
        <v>1.764432</v>
      </c>
      <c r="AP103" s="40">
        <v>81.840829999999997</v>
      </c>
      <c r="AQ103" s="40">
        <v>79.839780000000005</v>
      </c>
      <c r="AR103" s="40">
        <v>78.279300000000006</v>
      </c>
      <c r="AS103" s="40">
        <v>77.457210000000003</v>
      </c>
      <c r="AT103" s="40">
        <v>76.638940000000005</v>
      </c>
      <c r="AU103" s="40">
        <v>75.705619999999996</v>
      </c>
      <c r="AV103" s="40">
        <v>74.814869999999999</v>
      </c>
      <c r="AW103" s="40">
        <v>74.784459999999996</v>
      </c>
      <c r="AX103" s="40">
        <v>77.574020000000004</v>
      </c>
      <c r="AY103" s="40">
        <v>82.376369999999994</v>
      </c>
      <c r="AZ103" s="40">
        <v>86.637900000000002</v>
      </c>
      <c r="BA103" s="40">
        <v>90.527709999999999</v>
      </c>
      <c r="BB103" s="40">
        <v>93.671620000000004</v>
      </c>
      <c r="BC103" s="40">
        <v>96.646379999999994</v>
      </c>
      <c r="BD103" s="40">
        <v>98.829300000000003</v>
      </c>
      <c r="BE103" s="40">
        <v>100.1234</v>
      </c>
      <c r="BF103" s="40">
        <v>100.46210000000001</v>
      </c>
      <c r="BG103" s="40">
        <v>99.935509999999994</v>
      </c>
      <c r="BH103" s="40">
        <v>98.382289999999998</v>
      </c>
      <c r="BI103" s="40">
        <v>95.410669999999996</v>
      </c>
      <c r="BJ103" s="40">
        <v>91.053219999999996</v>
      </c>
      <c r="BK103" s="40">
        <v>88.539410000000004</v>
      </c>
      <c r="BL103" s="40">
        <v>86.063010000000006</v>
      </c>
      <c r="BM103" s="40">
        <v>83.529660000000007</v>
      </c>
      <c r="BN103" s="40">
        <v>-1.64125E-2</v>
      </c>
      <c r="BO103" s="40">
        <v>-7.6920000000000001E-3</v>
      </c>
      <c r="BP103" s="40">
        <v>2.7908999999999998E-3</v>
      </c>
      <c r="BQ103" s="40">
        <v>5.6400000000000002E-5</v>
      </c>
      <c r="BR103" s="40">
        <v>-2.1943000000000002E-3</v>
      </c>
      <c r="BS103" s="40">
        <v>-2.475E-4</v>
      </c>
      <c r="BT103" s="40">
        <v>-6.7619000000000004E-3</v>
      </c>
      <c r="BU103" s="40">
        <v>-1.43588E-2</v>
      </c>
      <c r="BV103" s="40">
        <v>-1.17383E-2</v>
      </c>
      <c r="BW103" s="40">
        <v>-1.2594299999999999E-2</v>
      </c>
      <c r="BX103" s="40">
        <v>-4.9325999999999997E-3</v>
      </c>
      <c r="BY103" s="40">
        <v>5.5814000000000002E-3</v>
      </c>
      <c r="BZ103" s="40">
        <v>3.7859999999999999E-4</v>
      </c>
      <c r="CA103" s="40">
        <v>-4.1437799999999997E-2</v>
      </c>
      <c r="CB103" s="40">
        <v>0.1719629</v>
      </c>
      <c r="CC103" s="40">
        <v>0.22513920000000001</v>
      </c>
      <c r="CD103" s="40">
        <v>0.24278949999999999</v>
      </c>
      <c r="CE103" s="40">
        <v>0.239228</v>
      </c>
      <c r="CF103" s="40">
        <v>0.15899479999999999</v>
      </c>
      <c r="CG103" s="40">
        <v>-0.100843</v>
      </c>
      <c r="CH103" s="40">
        <v>-0.13265869999999999</v>
      </c>
      <c r="CI103" s="40">
        <v>-9.6286999999999998E-2</v>
      </c>
      <c r="CJ103" s="40">
        <v>-4.8528599999999998E-2</v>
      </c>
      <c r="CK103" s="40">
        <v>-2.8197799999999999E-2</v>
      </c>
      <c r="CL103" s="44">
        <v>1.06E-5</v>
      </c>
      <c r="CM103" s="44">
        <v>5.3600000000000004E-6</v>
      </c>
      <c r="CN103" s="44">
        <v>1.42E-6</v>
      </c>
      <c r="CO103" s="44">
        <v>6.6199999999999997E-7</v>
      </c>
      <c r="CP103" s="44">
        <v>1.77E-6</v>
      </c>
      <c r="CQ103" s="44">
        <v>5.93E-6</v>
      </c>
      <c r="CR103" s="44">
        <v>8.2700000000000004E-6</v>
      </c>
      <c r="CS103" s="44">
        <v>8.1699999999999997E-6</v>
      </c>
      <c r="CT103" s="44">
        <v>9.2299999999999997E-6</v>
      </c>
      <c r="CU103" s="44">
        <v>7.7200000000000006E-6</v>
      </c>
      <c r="CV103" s="44">
        <v>3.6799999999999999E-6</v>
      </c>
      <c r="CW103" s="44">
        <v>1.2899999999999999E-6</v>
      </c>
      <c r="CX103" s="44">
        <v>3.1599999999999998E-6</v>
      </c>
      <c r="CY103" s="44">
        <v>1.6200000000000001E-5</v>
      </c>
      <c r="CZ103" s="44">
        <v>3.1300000000000002E-5</v>
      </c>
      <c r="DA103" s="44">
        <v>3.8699999999999999E-5</v>
      </c>
      <c r="DB103" s="44">
        <v>4.88E-5</v>
      </c>
      <c r="DC103" s="44">
        <v>5.5500000000000001E-5</v>
      </c>
      <c r="DD103" s="44">
        <v>5.5300000000000002E-5</v>
      </c>
      <c r="DE103" s="44">
        <v>4.6400000000000003E-5</v>
      </c>
      <c r="DF103" s="44">
        <v>4.1600000000000002E-5</v>
      </c>
      <c r="DG103" s="44">
        <v>4.0599999999999998E-5</v>
      </c>
      <c r="DH103" s="44">
        <v>3.65E-5</v>
      </c>
      <c r="DI103" s="44">
        <v>3.0000000000000001E-5</v>
      </c>
      <c r="DJ103" s="44"/>
    </row>
    <row r="104" spans="1:114" s="40" customFormat="1" x14ac:dyDescent="0.25">
      <c r="A104" s="40" t="str">
        <f t="shared" si="1"/>
        <v>All_All_No_All_All_All_44062</v>
      </c>
      <c r="B104" s="40" t="s">
        <v>129</v>
      </c>
      <c r="C104" s="40" t="s">
        <v>162</v>
      </c>
      <c r="D104" s="40" t="s">
        <v>0</v>
      </c>
      <c r="E104" s="40" t="s">
        <v>0</v>
      </c>
      <c r="F104" s="40" t="s">
        <v>146</v>
      </c>
      <c r="G104" s="40" t="s">
        <v>0</v>
      </c>
      <c r="H104" s="40" t="s">
        <v>0</v>
      </c>
      <c r="I104" s="40" t="s">
        <v>0</v>
      </c>
      <c r="J104" s="41">
        <v>44062</v>
      </c>
      <c r="K104" s="42">
        <v>15</v>
      </c>
      <c r="L104" s="40">
        <v>19</v>
      </c>
      <c r="M104" s="43">
        <v>59232</v>
      </c>
      <c r="N104" s="40">
        <v>0</v>
      </c>
      <c r="O104" s="40">
        <v>0</v>
      </c>
      <c r="P104" s="40">
        <v>0</v>
      </c>
      <c r="Q104" s="40">
        <v>0</v>
      </c>
      <c r="R104" s="40">
        <v>1.531663</v>
      </c>
      <c r="S104" s="40">
        <v>1.344328</v>
      </c>
      <c r="T104" s="40">
        <v>1.2117629999999999</v>
      </c>
      <c r="U104" s="40">
        <v>1.1101460000000001</v>
      </c>
      <c r="V104" s="40">
        <v>1.051882</v>
      </c>
      <c r="W104" s="40">
        <v>1.016812</v>
      </c>
      <c r="X104" s="40">
        <v>1.029126</v>
      </c>
      <c r="Y104" s="40">
        <v>1.092479</v>
      </c>
      <c r="Z104" s="40">
        <v>1.172525</v>
      </c>
      <c r="AA104" s="40">
        <v>1.270394</v>
      </c>
      <c r="AB104" s="40">
        <v>1.4405939999999999</v>
      </c>
      <c r="AC104" s="40">
        <v>1.659484</v>
      </c>
      <c r="AD104" s="40">
        <v>1.8959079999999999</v>
      </c>
      <c r="AE104" s="40">
        <v>2.055158</v>
      </c>
      <c r="AF104" s="40">
        <v>1.991409</v>
      </c>
      <c r="AG104" s="40">
        <v>2.0405069999999998</v>
      </c>
      <c r="AH104" s="40">
        <v>2.118109</v>
      </c>
      <c r="AI104" s="40">
        <v>2.1708669999999999</v>
      </c>
      <c r="AJ104" s="40">
        <v>2.1499380000000001</v>
      </c>
      <c r="AK104" s="40">
        <v>2.235115</v>
      </c>
      <c r="AL104" s="40">
        <v>2.1310609999999999</v>
      </c>
      <c r="AM104" s="40">
        <v>1.925565</v>
      </c>
      <c r="AN104" s="40">
        <v>1.6395919999999999</v>
      </c>
      <c r="AO104" s="40">
        <v>1.3740060000000001</v>
      </c>
      <c r="AP104" s="40">
        <v>79.425799999999995</v>
      </c>
      <c r="AQ104" s="40">
        <v>80.459370000000007</v>
      </c>
      <c r="AR104" s="40">
        <v>79.521929999999998</v>
      </c>
      <c r="AS104" s="40">
        <v>78.184229999999999</v>
      </c>
      <c r="AT104" s="40">
        <v>76.846800000000002</v>
      </c>
      <c r="AU104" s="40">
        <v>76.061750000000004</v>
      </c>
      <c r="AV104" s="40">
        <v>74.874870000000001</v>
      </c>
      <c r="AW104" s="40">
        <v>74.811499999999995</v>
      </c>
      <c r="AX104" s="40">
        <v>76.995480000000001</v>
      </c>
      <c r="AY104" s="40">
        <v>80.94068</v>
      </c>
      <c r="AZ104" s="40">
        <v>85.152550000000005</v>
      </c>
      <c r="BA104" s="40">
        <v>89.634060000000005</v>
      </c>
      <c r="BB104" s="40">
        <v>92.968010000000007</v>
      </c>
      <c r="BC104" s="40">
        <v>95.028549999999996</v>
      </c>
      <c r="BD104" s="40">
        <v>96.530820000000006</v>
      </c>
      <c r="BE104" s="40">
        <v>97.21651</v>
      </c>
      <c r="BF104" s="40">
        <v>97.249759999999995</v>
      </c>
      <c r="BG104" s="40">
        <v>95.959289999999996</v>
      </c>
      <c r="BH104" s="40">
        <v>93.609030000000004</v>
      </c>
      <c r="BI104" s="40">
        <v>89.819100000000006</v>
      </c>
      <c r="BJ104" s="40">
        <v>85.639849999999996</v>
      </c>
      <c r="BK104" s="40">
        <v>82.884129999999999</v>
      </c>
      <c r="BL104" s="40">
        <v>80.749920000000003</v>
      </c>
      <c r="BM104" s="40">
        <v>78.767439999999993</v>
      </c>
      <c r="BN104" s="40">
        <v>-1.8067400000000001E-2</v>
      </c>
      <c r="BO104" s="40">
        <v>-6.1433E-3</v>
      </c>
      <c r="BP104" s="40">
        <v>3.8685999999999998E-3</v>
      </c>
      <c r="BQ104" s="40">
        <v>-1.7670000000000001E-4</v>
      </c>
      <c r="BR104" s="40">
        <v>-2.7569000000000001E-3</v>
      </c>
      <c r="BS104" s="40">
        <v>1.7900000000000001E-5</v>
      </c>
      <c r="BT104" s="40">
        <v>-6.9191000000000001E-3</v>
      </c>
      <c r="BU104" s="40">
        <v>-1.5917400000000002E-2</v>
      </c>
      <c r="BV104" s="40">
        <v>-1.1740199999999999E-2</v>
      </c>
      <c r="BW104" s="40">
        <v>-1.06897E-2</v>
      </c>
      <c r="BX104" s="40">
        <v>-3.0493999999999999E-3</v>
      </c>
      <c r="BY104" s="40">
        <v>5.6607000000000003E-3</v>
      </c>
      <c r="BZ104" s="40">
        <v>-2.5609999999999999E-4</v>
      </c>
      <c r="CA104" s="40">
        <v>-3.9738999999999997E-2</v>
      </c>
      <c r="CB104" s="40">
        <v>0.15891569999999999</v>
      </c>
      <c r="CC104" s="40">
        <v>0.20544380000000001</v>
      </c>
      <c r="CD104" s="40">
        <v>0.22131000000000001</v>
      </c>
      <c r="CE104" s="40">
        <v>0.2178629</v>
      </c>
      <c r="CF104" s="40">
        <v>0.14843999999999999</v>
      </c>
      <c r="CG104" s="40">
        <v>-7.4082200000000001E-2</v>
      </c>
      <c r="CH104" s="40">
        <v>-0.1080685</v>
      </c>
      <c r="CI104" s="40">
        <v>-8.3742999999999998E-2</v>
      </c>
      <c r="CJ104" s="40">
        <v>-4.7256600000000003E-2</v>
      </c>
      <c r="CK104" s="40">
        <v>-3.1322900000000001E-2</v>
      </c>
      <c r="CL104" s="44">
        <v>1.04E-5</v>
      </c>
      <c r="CM104" s="44">
        <v>5.6500000000000001E-6</v>
      </c>
      <c r="CN104" s="44">
        <v>1.5999999999999999E-6</v>
      </c>
      <c r="CO104" s="44">
        <v>7.5799999999999998E-7</v>
      </c>
      <c r="CP104" s="44">
        <v>1.9599999999999999E-6</v>
      </c>
      <c r="CQ104" s="44">
        <v>6.4699999999999999E-6</v>
      </c>
      <c r="CR104" s="44">
        <v>9.7100000000000002E-6</v>
      </c>
      <c r="CS104" s="44">
        <v>9.1400000000000006E-6</v>
      </c>
      <c r="CT104" s="44">
        <v>1.01E-5</v>
      </c>
      <c r="CU104" s="44">
        <v>7.8699999999999992E-6</v>
      </c>
      <c r="CV104" s="44">
        <v>3.9700000000000001E-6</v>
      </c>
      <c r="CW104" s="44">
        <v>1.3599999999999999E-6</v>
      </c>
      <c r="CX104" s="44">
        <v>3.1300000000000001E-6</v>
      </c>
      <c r="CY104" s="44">
        <v>1.5800000000000001E-5</v>
      </c>
      <c r="CZ104" s="44">
        <v>3.0199999999999999E-5</v>
      </c>
      <c r="DA104" s="44">
        <v>3.6999999999999998E-5</v>
      </c>
      <c r="DB104" s="44">
        <v>4.6400000000000003E-5</v>
      </c>
      <c r="DC104" s="44">
        <v>5.3000000000000001E-5</v>
      </c>
      <c r="DD104" s="44">
        <v>5.3100000000000003E-5</v>
      </c>
      <c r="DE104" s="44">
        <v>4.5500000000000001E-5</v>
      </c>
      <c r="DF104" s="44">
        <v>4.1E-5</v>
      </c>
      <c r="DG104" s="44">
        <v>3.9799999999999998E-5</v>
      </c>
      <c r="DH104" s="44">
        <v>3.65E-5</v>
      </c>
      <c r="DI104" s="44">
        <v>3.0300000000000001E-5</v>
      </c>
      <c r="DJ104" s="44"/>
    </row>
    <row r="105" spans="1:114" s="40" customFormat="1" x14ac:dyDescent="0.25">
      <c r="A105" s="40" t="str">
        <f t="shared" si="1"/>
        <v>All_All_No_All_All_All_44080</v>
      </c>
      <c r="B105" s="40" t="s">
        <v>129</v>
      </c>
      <c r="C105" s="40" t="s">
        <v>162</v>
      </c>
      <c r="D105" s="40" t="s">
        <v>0</v>
      </c>
      <c r="E105" s="40" t="s">
        <v>0</v>
      </c>
      <c r="F105" s="40" t="s">
        <v>146</v>
      </c>
      <c r="G105" s="40" t="s">
        <v>0</v>
      </c>
      <c r="H105" s="40" t="s">
        <v>0</v>
      </c>
      <c r="I105" s="40" t="s">
        <v>0</v>
      </c>
      <c r="J105" s="41">
        <v>44080</v>
      </c>
      <c r="K105" s="42">
        <v>15</v>
      </c>
      <c r="L105" s="40">
        <v>19</v>
      </c>
      <c r="M105" s="43">
        <v>58793</v>
      </c>
      <c r="N105" s="40">
        <v>0</v>
      </c>
      <c r="O105" s="40">
        <v>0</v>
      </c>
      <c r="P105" s="40">
        <v>0</v>
      </c>
      <c r="Q105" s="40">
        <v>0</v>
      </c>
      <c r="R105" s="40">
        <v>1.258847</v>
      </c>
      <c r="S105" s="40">
        <v>1.11435</v>
      </c>
      <c r="T105" s="40">
        <v>0.98665550000000002</v>
      </c>
      <c r="U105" s="40">
        <v>0.90580760000000005</v>
      </c>
      <c r="V105" s="40">
        <v>0.84864759999999995</v>
      </c>
      <c r="W105" s="40">
        <v>0.81439050000000002</v>
      </c>
      <c r="X105" s="40">
        <v>0.82412560000000001</v>
      </c>
      <c r="Y105" s="40">
        <v>0.89278959999999996</v>
      </c>
      <c r="Z105" s="40">
        <v>1.0280149999999999</v>
      </c>
      <c r="AA105" s="40">
        <v>1.212467</v>
      </c>
      <c r="AB105" s="40">
        <v>1.4681850000000001</v>
      </c>
      <c r="AC105" s="40">
        <v>1.7115910000000001</v>
      </c>
      <c r="AD105" s="40">
        <v>2.0382349999999998</v>
      </c>
      <c r="AE105" s="40">
        <v>2.3112460000000001</v>
      </c>
      <c r="AF105" s="40">
        <v>2.2740290000000001</v>
      </c>
      <c r="AG105" s="40">
        <v>2.3837109999999999</v>
      </c>
      <c r="AH105" s="40">
        <v>2.4669889999999999</v>
      </c>
      <c r="AI105" s="40">
        <v>2.4889540000000001</v>
      </c>
      <c r="AJ105" s="40">
        <v>2.4837289999999999</v>
      </c>
      <c r="AK105" s="40">
        <v>2.5966309999999999</v>
      </c>
      <c r="AL105" s="40">
        <v>2.4739019999999998</v>
      </c>
      <c r="AM105" s="40">
        <v>2.2367240000000002</v>
      </c>
      <c r="AN105" s="40">
        <v>1.930409</v>
      </c>
      <c r="AO105" s="40">
        <v>1.6591659999999999</v>
      </c>
      <c r="AP105" s="40">
        <v>81.385660000000001</v>
      </c>
      <c r="AQ105" s="40">
        <v>78.137990000000002</v>
      </c>
      <c r="AR105" s="40">
        <v>76.819180000000003</v>
      </c>
      <c r="AS105" s="40">
        <v>75.68629</v>
      </c>
      <c r="AT105" s="40">
        <v>74.574299999999994</v>
      </c>
      <c r="AU105" s="40">
        <v>73.604830000000007</v>
      </c>
      <c r="AV105" s="40">
        <v>72.599130000000002</v>
      </c>
      <c r="AW105" s="40">
        <v>72.153559999999999</v>
      </c>
      <c r="AX105" s="40">
        <v>74.566400000000002</v>
      </c>
      <c r="AY105" s="40">
        <v>81.560839999999999</v>
      </c>
      <c r="AZ105" s="40">
        <v>84.739519999999999</v>
      </c>
      <c r="BA105" s="40">
        <v>89.988979999999998</v>
      </c>
      <c r="BB105" s="40">
        <v>94.433269999999993</v>
      </c>
      <c r="BC105" s="40">
        <v>98.191980000000001</v>
      </c>
      <c r="BD105" s="40">
        <v>101.5784</v>
      </c>
      <c r="BE105" s="40">
        <v>103.8978</v>
      </c>
      <c r="BF105" s="40">
        <v>105.1172</v>
      </c>
      <c r="BG105" s="40">
        <v>104.6258</v>
      </c>
      <c r="BH105" s="40">
        <v>102.6934</v>
      </c>
      <c r="BI105" s="40">
        <v>98.694270000000003</v>
      </c>
      <c r="BJ105" s="40">
        <v>93.264169999999993</v>
      </c>
      <c r="BK105" s="40">
        <v>89.872720000000001</v>
      </c>
      <c r="BL105" s="40">
        <v>86.923749999999998</v>
      </c>
      <c r="BM105" s="40">
        <v>84.283640000000005</v>
      </c>
      <c r="BN105" s="40">
        <v>-1.7149399999999999E-2</v>
      </c>
      <c r="BO105" s="40">
        <v>-9.3411999999999992E-3</v>
      </c>
      <c r="BP105" s="40">
        <v>2.0530000000000001E-3</v>
      </c>
      <c r="BQ105" s="40">
        <v>3.098E-4</v>
      </c>
      <c r="BR105" s="40">
        <v>-1.2911999999999999E-3</v>
      </c>
      <c r="BS105" s="40">
        <v>-6.3119999999999995E-4</v>
      </c>
      <c r="BT105" s="40">
        <v>-6.5332999999999997E-3</v>
      </c>
      <c r="BU105" s="40">
        <v>-1.1325200000000001E-2</v>
      </c>
      <c r="BV105" s="40">
        <v>-6.2589000000000004E-3</v>
      </c>
      <c r="BW105" s="40">
        <v>-1.0239699999999999E-2</v>
      </c>
      <c r="BX105" s="40">
        <v>-1.9269999999999999E-3</v>
      </c>
      <c r="BY105" s="40">
        <v>5.6264000000000002E-3</v>
      </c>
      <c r="BZ105" s="40">
        <v>9.3860000000000005E-4</v>
      </c>
      <c r="CA105" s="40">
        <v>-4.22376E-2</v>
      </c>
      <c r="CB105" s="40">
        <v>0.18425739999999999</v>
      </c>
      <c r="CC105" s="40">
        <v>0.24421519999999999</v>
      </c>
      <c r="CD105" s="40">
        <v>0.26441439999999999</v>
      </c>
      <c r="CE105" s="40">
        <v>0.2579863</v>
      </c>
      <c r="CF105" s="40">
        <v>0.16661609999999999</v>
      </c>
      <c r="CG105" s="40">
        <v>-0.1151316</v>
      </c>
      <c r="CH105" s="40">
        <v>-0.14129890000000001</v>
      </c>
      <c r="CI105" s="40">
        <v>-9.86287E-2</v>
      </c>
      <c r="CJ105" s="40">
        <v>-4.8746999999999999E-2</v>
      </c>
      <c r="CK105" s="40">
        <v>-2.8573999999999999E-2</v>
      </c>
      <c r="CL105" s="44">
        <v>1.0200000000000001E-5</v>
      </c>
      <c r="CM105" s="44">
        <v>5.1499999999999998E-6</v>
      </c>
      <c r="CN105" s="44">
        <v>1.33E-6</v>
      </c>
      <c r="CO105" s="44">
        <v>5.8500000000000001E-7</v>
      </c>
      <c r="CP105" s="44">
        <v>1.59E-6</v>
      </c>
      <c r="CQ105" s="44">
        <v>5.5500000000000002E-6</v>
      </c>
      <c r="CR105" s="44">
        <v>7.3699999999999997E-6</v>
      </c>
      <c r="CS105" s="44">
        <v>7.2300000000000002E-6</v>
      </c>
      <c r="CT105" s="44">
        <v>8.2199999999999992E-6</v>
      </c>
      <c r="CU105" s="44">
        <v>7.08E-6</v>
      </c>
      <c r="CV105" s="44">
        <v>3.1099999999999999E-6</v>
      </c>
      <c r="CW105" s="44">
        <v>1.17E-6</v>
      </c>
      <c r="CX105" s="44">
        <v>3.1099999999999999E-6</v>
      </c>
      <c r="CY105" s="44">
        <v>1.6500000000000001E-5</v>
      </c>
      <c r="CZ105" s="44">
        <v>3.2299999999999999E-5</v>
      </c>
      <c r="DA105" s="44">
        <v>4.0399999999999999E-5</v>
      </c>
      <c r="DB105" s="44">
        <v>5.0699999999999999E-5</v>
      </c>
      <c r="DC105" s="44">
        <v>5.7500000000000002E-5</v>
      </c>
      <c r="DD105" s="44">
        <v>5.6799999999999998E-5</v>
      </c>
      <c r="DE105" s="44">
        <v>4.7200000000000002E-5</v>
      </c>
      <c r="DF105" s="44">
        <v>4.1900000000000002E-5</v>
      </c>
      <c r="DG105" s="44">
        <v>4.0200000000000001E-5</v>
      </c>
      <c r="DH105" s="44">
        <v>3.57E-5</v>
      </c>
      <c r="DI105" s="44">
        <v>2.8900000000000001E-5</v>
      </c>
      <c r="DJ105" s="44"/>
    </row>
    <row r="106" spans="1:114" s="40" customFormat="1" x14ac:dyDescent="0.25">
      <c r="A106" s="40" t="str">
        <f t="shared" si="1"/>
        <v>All_All_Yes_All_All_All_44006</v>
      </c>
      <c r="B106" s="40" t="s">
        <v>129</v>
      </c>
      <c r="C106" s="40" t="s">
        <v>163</v>
      </c>
      <c r="D106" s="40" t="s">
        <v>0</v>
      </c>
      <c r="E106" s="40" t="s">
        <v>0</v>
      </c>
      <c r="F106" s="40" t="s">
        <v>147</v>
      </c>
      <c r="G106" s="40" t="s">
        <v>0</v>
      </c>
      <c r="H106" s="40" t="s">
        <v>0</v>
      </c>
      <c r="I106" s="40" t="s">
        <v>0</v>
      </c>
      <c r="J106" s="41">
        <v>44006</v>
      </c>
      <c r="K106" s="42">
        <v>15</v>
      </c>
      <c r="L106" s="40">
        <v>19</v>
      </c>
      <c r="M106" s="43">
        <v>5080</v>
      </c>
      <c r="N106" s="40">
        <v>0</v>
      </c>
      <c r="O106" s="40">
        <v>0</v>
      </c>
      <c r="P106" s="40">
        <v>0</v>
      </c>
      <c r="Q106" s="40">
        <v>0</v>
      </c>
      <c r="R106" s="40">
        <v>1.3610139999999999</v>
      </c>
      <c r="S106" s="40">
        <v>1.1801379999999999</v>
      </c>
      <c r="T106" s="40">
        <v>1.0427759999999999</v>
      </c>
      <c r="U106" s="40">
        <v>0.96756279999999995</v>
      </c>
      <c r="V106" s="40">
        <v>0.91113299999999997</v>
      </c>
      <c r="W106" s="40">
        <v>0.90537869999999998</v>
      </c>
      <c r="X106" s="40">
        <v>0.93986769999999997</v>
      </c>
      <c r="Y106" s="40">
        <v>1.0434060000000001</v>
      </c>
      <c r="Z106" s="40">
        <v>1.1713709999999999</v>
      </c>
      <c r="AA106" s="40">
        <v>1.3126100000000001</v>
      </c>
      <c r="AB106" s="40">
        <v>1.5196080000000001</v>
      </c>
      <c r="AC106" s="40">
        <v>1.7778670000000001</v>
      </c>
      <c r="AD106" s="40">
        <v>2.021722</v>
      </c>
      <c r="AE106" s="40">
        <v>2.236837</v>
      </c>
      <c r="AF106" s="40">
        <v>2.2444540000000002</v>
      </c>
      <c r="AG106" s="40">
        <v>2.410711</v>
      </c>
      <c r="AH106" s="40">
        <v>2.5402870000000002</v>
      </c>
      <c r="AI106" s="40">
        <v>2.642407</v>
      </c>
      <c r="AJ106" s="40">
        <v>2.6708120000000002</v>
      </c>
      <c r="AK106" s="40">
        <v>2.7542209999999998</v>
      </c>
      <c r="AL106" s="40">
        <v>2.5806719999999999</v>
      </c>
      <c r="AM106" s="40">
        <v>2.3493339999999998</v>
      </c>
      <c r="AN106" s="40">
        <v>1.9897990000000001</v>
      </c>
      <c r="AO106" s="40">
        <v>1.6522509999999999</v>
      </c>
      <c r="AP106" s="40">
        <v>74.772030000000001</v>
      </c>
      <c r="AQ106" s="40">
        <v>72.536349999999999</v>
      </c>
      <c r="AR106" s="40">
        <v>70.90164</v>
      </c>
      <c r="AS106" s="40">
        <v>69.422979999999995</v>
      </c>
      <c r="AT106" s="40">
        <v>68.521609999999995</v>
      </c>
      <c r="AU106" s="40">
        <v>67.67183</v>
      </c>
      <c r="AV106" s="40">
        <v>67.261150000000001</v>
      </c>
      <c r="AW106" s="40">
        <v>68.025729999999996</v>
      </c>
      <c r="AX106" s="40">
        <v>71.524349999999998</v>
      </c>
      <c r="AY106" s="40">
        <v>75.386099999999999</v>
      </c>
      <c r="AZ106" s="40">
        <v>79.021720000000002</v>
      </c>
      <c r="BA106" s="40">
        <v>83.111419999999995</v>
      </c>
      <c r="BB106" s="40">
        <v>86.217280000000002</v>
      </c>
      <c r="BC106" s="40">
        <v>89.264529999999993</v>
      </c>
      <c r="BD106" s="40">
        <v>91.753749999999997</v>
      </c>
      <c r="BE106" s="40">
        <v>93.50394</v>
      </c>
      <c r="BF106" s="40">
        <v>94.259060000000005</v>
      </c>
      <c r="BG106" s="40">
        <v>94.041740000000004</v>
      </c>
      <c r="BH106" s="40">
        <v>93.335130000000007</v>
      </c>
      <c r="BI106" s="40">
        <v>90.819909999999993</v>
      </c>
      <c r="BJ106" s="40">
        <v>86.923010000000005</v>
      </c>
      <c r="BK106" s="40">
        <v>82.946309999999997</v>
      </c>
      <c r="BL106" s="40">
        <v>79.581100000000006</v>
      </c>
      <c r="BM106" s="40">
        <v>77.20438</v>
      </c>
      <c r="BN106" s="40">
        <v>-2.5809200000000001E-2</v>
      </c>
      <c r="BO106" s="40">
        <v>-1.41615E-2</v>
      </c>
      <c r="BP106" s="40">
        <v>7.5199999999999998E-5</v>
      </c>
      <c r="BQ106" s="40">
        <v>-3.971E-4</v>
      </c>
      <c r="BR106" s="40">
        <v>1.4166000000000001E-3</v>
      </c>
      <c r="BS106" s="40">
        <v>-6.0908000000000004E-3</v>
      </c>
      <c r="BT106" s="40">
        <v>-1.18228E-2</v>
      </c>
      <c r="BU106" s="40">
        <v>-2.3642400000000001E-2</v>
      </c>
      <c r="BV106" s="40">
        <v>-1.58605E-2</v>
      </c>
      <c r="BW106" s="40">
        <v>-1.5077800000000001E-2</v>
      </c>
      <c r="BX106" s="40">
        <v>1.02442E-2</v>
      </c>
      <c r="BY106" s="40">
        <v>4.6684999999999999E-3</v>
      </c>
      <c r="BZ106" s="40">
        <v>-4.8941999999999996E-3</v>
      </c>
      <c r="CA106" s="40">
        <v>-3.3451099999999998E-2</v>
      </c>
      <c r="CB106" s="40">
        <v>0.14156469999999999</v>
      </c>
      <c r="CC106" s="40">
        <v>0.1928502</v>
      </c>
      <c r="CD106" s="40">
        <v>0.20180409999999999</v>
      </c>
      <c r="CE106" s="40">
        <v>0.20340929999999999</v>
      </c>
      <c r="CF106" s="40">
        <v>0.17426440000000001</v>
      </c>
      <c r="CG106" s="40">
        <v>-3.2856299999999998E-2</v>
      </c>
      <c r="CH106" s="40">
        <v>-8.90209E-2</v>
      </c>
      <c r="CI106" s="40">
        <v>-7.9032699999999997E-2</v>
      </c>
      <c r="CJ106" s="40">
        <v>-5.2392500000000002E-2</v>
      </c>
      <c r="CK106" s="40">
        <v>-3.8155700000000001E-2</v>
      </c>
      <c r="CL106" s="44">
        <v>1.27E-5</v>
      </c>
      <c r="CM106" s="44">
        <v>7.5399999999999998E-6</v>
      </c>
      <c r="CN106" s="44">
        <v>1.9599999999999999E-6</v>
      </c>
      <c r="CO106" s="44">
        <v>9.4200000000000004E-7</v>
      </c>
      <c r="CP106" s="44">
        <v>2.03E-6</v>
      </c>
      <c r="CQ106" s="44">
        <v>6.3400000000000003E-6</v>
      </c>
      <c r="CR106" s="44">
        <v>1.34E-5</v>
      </c>
      <c r="CS106" s="44">
        <v>1.47E-5</v>
      </c>
      <c r="CT106" s="44">
        <v>1.8499999999999999E-5</v>
      </c>
      <c r="CU106" s="44">
        <v>1.9400000000000001E-5</v>
      </c>
      <c r="CV106" s="44">
        <v>6.7000000000000002E-6</v>
      </c>
      <c r="CW106" s="44">
        <v>3.1300000000000001E-6</v>
      </c>
      <c r="CX106" s="44">
        <v>6.5799999999999997E-6</v>
      </c>
      <c r="CY106" s="44">
        <v>2.94E-5</v>
      </c>
      <c r="CZ106" s="44">
        <v>5.1499999999999998E-5</v>
      </c>
      <c r="DA106" s="44">
        <v>7.3999999999999996E-5</v>
      </c>
      <c r="DB106" s="44">
        <v>8.1199999999999995E-5</v>
      </c>
      <c r="DC106" s="44">
        <v>8.1600000000000005E-5</v>
      </c>
      <c r="DD106" s="44">
        <v>6.8899999999999994E-5</v>
      </c>
      <c r="DE106" s="44">
        <v>6.6299999999999999E-5</v>
      </c>
      <c r="DF106" s="44">
        <v>6.0099999999999997E-5</v>
      </c>
      <c r="DG106" s="44">
        <v>5.9200000000000002E-5</v>
      </c>
      <c r="DH106" s="44">
        <v>3.9199999999999997E-5</v>
      </c>
      <c r="DI106" s="44">
        <v>3.1099999999999997E-5</v>
      </c>
      <c r="DJ106" s="44"/>
    </row>
    <row r="107" spans="1:114" s="40" customFormat="1" x14ac:dyDescent="0.25">
      <c r="A107" s="40" t="str">
        <f t="shared" si="1"/>
        <v>All_All_Yes_All_All_All_44007</v>
      </c>
      <c r="B107" s="40" t="s">
        <v>129</v>
      </c>
      <c r="C107" s="40" t="s">
        <v>163</v>
      </c>
      <c r="D107" s="40" t="s">
        <v>0</v>
      </c>
      <c r="E107" s="40" t="s">
        <v>0</v>
      </c>
      <c r="F107" s="40" t="s">
        <v>147</v>
      </c>
      <c r="G107" s="40" t="s">
        <v>0</v>
      </c>
      <c r="H107" s="40" t="s">
        <v>0</v>
      </c>
      <c r="I107" s="40" t="s">
        <v>0</v>
      </c>
      <c r="J107" s="41">
        <v>44007</v>
      </c>
      <c r="K107" s="42">
        <v>15</v>
      </c>
      <c r="L107" s="40">
        <v>19</v>
      </c>
      <c r="M107" s="43">
        <v>5074</v>
      </c>
      <c r="N107" s="40">
        <v>0</v>
      </c>
      <c r="O107" s="40">
        <v>0</v>
      </c>
      <c r="P107" s="40">
        <v>0</v>
      </c>
      <c r="Q107" s="40">
        <v>0</v>
      </c>
      <c r="R107" s="40">
        <v>1.392622</v>
      </c>
      <c r="S107" s="40">
        <v>1.2015480000000001</v>
      </c>
      <c r="T107" s="40">
        <v>1.078964</v>
      </c>
      <c r="U107" s="40">
        <v>0.98611300000000002</v>
      </c>
      <c r="V107" s="40">
        <v>0.92025690000000004</v>
      </c>
      <c r="W107" s="40">
        <v>0.92662920000000004</v>
      </c>
      <c r="X107" s="40">
        <v>0.96562970000000004</v>
      </c>
      <c r="Y107" s="40">
        <v>1.057501</v>
      </c>
      <c r="Z107" s="40">
        <v>1.210313</v>
      </c>
      <c r="AA107" s="40">
        <v>1.396147</v>
      </c>
      <c r="AB107" s="40">
        <v>1.621022</v>
      </c>
      <c r="AC107" s="40">
        <v>1.8988240000000001</v>
      </c>
      <c r="AD107" s="40">
        <v>2.193406</v>
      </c>
      <c r="AE107" s="40">
        <v>2.4361229999999998</v>
      </c>
      <c r="AF107" s="40">
        <v>2.4292039999999999</v>
      </c>
      <c r="AG107" s="40">
        <v>2.5586380000000002</v>
      </c>
      <c r="AH107" s="40">
        <v>2.6861480000000002</v>
      </c>
      <c r="AI107" s="40">
        <v>2.7693029999999998</v>
      </c>
      <c r="AJ107" s="40">
        <v>2.764024</v>
      </c>
      <c r="AK107" s="40">
        <v>2.8144269999999998</v>
      </c>
      <c r="AL107" s="40">
        <v>2.6216379999999999</v>
      </c>
      <c r="AM107" s="40">
        <v>2.3701629999999998</v>
      </c>
      <c r="AN107" s="40">
        <v>2.0099580000000001</v>
      </c>
      <c r="AO107" s="40">
        <v>1.6593789999999999</v>
      </c>
      <c r="AP107" s="40">
        <v>75.854550000000003</v>
      </c>
      <c r="AQ107" s="40">
        <v>73.80292</v>
      </c>
      <c r="AR107" s="40">
        <v>72.320459999999997</v>
      </c>
      <c r="AS107" s="40">
        <v>71.068950000000001</v>
      </c>
      <c r="AT107" s="40">
        <v>69.928709999999995</v>
      </c>
      <c r="AU107" s="40">
        <v>68.877279999999999</v>
      </c>
      <c r="AV107" s="40">
        <v>68.055989999999994</v>
      </c>
      <c r="AW107" s="40">
        <v>69.441999999999993</v>
      </c>
      <c r="AX107" s="40">
        <v>72.92756</v>
      </c>
      <c r="AY107" s="40">
        <v>77.02319</v>
      </c>
      <c r="AZ107" s="40">
        <v>80.937899999999999</v>
      </c>
      <c r="BA107" s="40">
        <v>84.395939999999996</v>
      </c>
      <c r="BB107" s="40">
        <v>87.642359999999996</v>
      </c>
      <c r="BC107" s="40">
        <v>90.531459999999996</v>
      </c>
      <c r="BD107" s="40">
        <v>93.059539999999998</v>
      </c>
      <c r="BE107" s="40">
        <v>94.585120000000003</v>
      </c>
      <c r="BF107" s="40">
        <v>95.448059999999998</v>
      </c>
      <c r="BG107" s="40">
        <v>95.264489999999995</v>
      </c>
      <c r="BH107" s="40">
        <v>93.917370000000005</v>
      </c>
      <c r="BI107" s="40">
        <v>91.088970000000003</v>
      </c>
      <c r="BJ107" s="40">
        <v>87.195769999999996</v>
      </c>
      <c r="BK107" s="40">
        <v>83.062259999999995</v>
      </c>
      <c r="BL107" s="40">
        <v>79.782060000000001</v>
      </c>
      <c r="BM107" s="40">
        <v>77.628680000000003</v>
      </c>
      <c r="BN107" s="40">
        <v>-2.44511E-2</v>
      </c>
      <c r="BO107" s="40">
        <v>-1.25113E-2</v>
      </c>
      <c r="BP107" s="40">
        <v>5.6820000000000004E-4</v>
      </c>
      <c r="BQ107" s="40">
        <v>-2.0259999999999999E-4</v>
      </c>
      <c r="BR107" s="40">
        <v>9.075E-4</v>
      </c>
      <c r="BS107" s="40">
        <v>-5.8288000000000003E-3</v>
      </c>
      <c r="BT107" s="40">
        <v>-1.13051E-2</v>
      </c>
      <c r="BU107" s="40">
        <v>-2.3787900000000001E-2</v>
      </c>
      <c r="BV107" s="40">
        <v>-1.8514599999999999E-2</v>
      </c>
      <c r="BW107" s="40">
        <v>-2.0677899999999999E-2</v>
      </c>
      <c r="BX107" s="40">
        <v>5.3071999999999998E-3</v>
      </c>
      <c r="BY107" s="40">
        <v>3.6421000000000001E-3</v>
      </c>
      <c r="BZ107" s="40">
        <v>-1.9076E-3</v>
      </c>
      <c r="CA107" s="40">
        <v>-3.05227E-2</v>
      </c>
      <c r="CB107" s="40">
        <v>0.1486497</v>
      </c>
      <c r="CC107" s="40">
        <v>0.1969293</v>
      </c>
      <c r="CD107" s="40">
        <v>0.20657030000000001</v>
      </c>
      <c r="CE107" s="40">
        <v>0.20676349999999999</v>
      </c>
      <c r="CF107" s="40">
        <v>0.1747235</v>
      </c>
      <c r="CG107" s="40">
        <v>-3.11706E-2</v>
      </c>
      <c r="CH107" s="40">
        <v>-8.7632699999999994E-2</v>
      </c>
      <c r="CI107" s="40">
        <v>-7.8113100000000005E-2</v>
      </c>
      <c r="CJ107" s="40">
        <v>-5.1992799999999999E-2</v>
      </c>
      <c r="CK107" s="40">
        <v>-3.8158699999999997E-2</v>
      </c>
      <c r="CL107" s="44">
        <v>1.2799999999999999E-5</v>
      </c>
      <c r="CM107" s="44">
        <v>7.3000000000000004E-6</v>
      </c>
      <c r="CN107" s="44">
        <v>1.8899999999999999E-6</v>
      </c>
      <c r="CO107" s="44">
        <v>9.5900000000000005E-7</v>
      </c>
      <c r="CP107" s="44">
        <v>2.0499999999999999E-6</v>
      </c>
      <c r="CQ107" s="44">
        <v>6.3600000000000001E-6</v>
      </c>
      <c r="CR107" s="44">
        <v>1.34E-5</v>
      </c>
      <c r="CS107" s="44">
        <v>1.49E-5</v>
      </c>
      <c r="CT107" s="44">
        <v>1.8499999999999999E-5</v>
      </c>
      <c r="CU107" s="44">
        <v>1.9300000000000002E-5</v>
      </c>
      <c r="CV107" s="44">
        <v>6.7599999999999997E-6</v>
      </c>
      <c r="CW107" s="44">
        <v>3.1499999999999999E-6</v>
      </c>
      <c r="CX107" s="44">
        <v>6.6599999999999998E-6</v>
      </c>
      <c r="CY107" s="44">
        <v>2.9799999999999999E-5</v>
      </c>
      <c r="CZ107" s="44">
        <v>5.1700000000000003E-5</v>
      </c>
      <c r="DA107" s="44">
        <v>7.4099999999999999E-5</v>
      </c>
      <c r="DB107" s="44">
        <v>8.2700000000000004E-5</v>
      </c>
      <c r="DC107" s="44">
        <v>8.2000000000000001E-5</v>
      </c>
      <c r="DD107" s="44">
        <v>6.9200000000000002E-5</v>
      </c>
      <c r="DE107" s="44">
        <v>6.5699999999999998E-5</v>
      </c>
      <c r="DF107" s="44">
        <v>5.9500000000000003E-5</v>
      </c>
      <c r="DG107" s="44">
        <v>5.7899999999999998E-5</v>
      </c>
      <c r="DH107" s="44">
        <v>3.8300000000000003E-5</v>
      </c>
      <c r="DI107" s="44">
        <v>3.0800000000000003E-5</v>
      </c>
      <c r="DJ107" s="44"/>
    </row>
    <row r="108" spans="1:114" s="40" customFormat="1" x14ac:dyDescent="0.25">
      <c r="A108" s="40" t="str">
        <f t="shared" si="1"/>
        <v>All_All_Yes_All_All_All_44039</v>
      </c>
      <c r="B108" s="40" t="s">
        <v>129</v>
      </c>
      <c r="C108" s="40" t="s">
        <v>163</v>
      </c>
      <c r="D108" s="40" t="s">
        <v>0</v>
      </c>
      <c r="E108" s="40" t="s">
        <v>0</v>
      </c>
      <c r="F108" s="40" t="s">
        <v>147</v>
      </c>
      <c r="G108" s="40" t="s">
        <v>0</v>
      </c>
      <c r="H108" s="40" t="s">
        <v>0</v>
      </c>
      <c r="I108" s="40" t="s">
        <v>0</v>
      </c>
      <c r="J108" s="41">
        <v>44039</v>
      </c>
      <c r="K108" s="42">
        <v>15</v>
      </c>
      <c r="L108" s="40">
        <v>19</v>
      </c>
      <c r="M108" s="43">
        <v>5066</v>
      </c>
      <c r="N108" s="40">
        <v>0</v>
      </c>
      <c r="O108" s="40">
        <v>0</v>
      </c>
      <c r="P108" s="40">
        <v>0</v>
      </c>
      <c r="Q108" s="40">
        <v>0</v>
      </c>
      <c r="R108" s="40">
        <v>1.276526</v>
      </c>
      <c r="S108" s="40">
        <v>1.1118349999999999</v>
      </c>
      <c r="T108" s="40">
        <v>0.99705310000000003</v>
      </c>
      <c r="U108" s="40">
        <v>0.92681970000000002</v>
      </c>
      <c r="V108" s="40">
        <v>0.87046389999999996</v>
      </c>
      <c r="W108" s="40">
        <v>0.88447489999999995</v>
      </c>
      <c r="X108" s="40">
        <v>0.89757410000000004</v>
      </c>
      <c r="Y108" s="40">
        <v>0.96142280000000002</v>
      </c>
      <c r="Z108" s="40">
        <v>1.061545</v>
      </c>
      <c r="AA108" s="40">
        <v>1.2134020000000001</v>
      </c>
      <c r="AB108" s="40">
        <v>1.405635</v>
      </c>
      <c r="AC108" s="40">
        <v>1.6461589999999999</v>
      </c>
      <c r="AD108" s="40">
        <v>1.9376040000000001</v>
      </c>
      <c r="AE108" s="40">
        <v>2.1836359999999999</v>
      </c>
      <c r="AF108" s="40">
        <v>2.2191100000000001</v>
      </c>
      <c r="AG108" s="40">
        <v>2.380763</v>
      </c>
      <c r="AH108" s="40">
        <v>2.5326149999999998</v>
      </c>
      <c r="AI108" s="40">
        <v>2.636482</v>
      </c>
      <c r="AJ108" s="40">
        <v>2.5895290000000002</v>
      </c>
      <c r="AK108" s="40">
        <v>2.6347550000000002</v>
      </c>
      <c r="AL108" s="40">
        <v>2.4277829999999998</v>
      </c>
      <c r="AM108" s="40">
        <v>2.1605940000000001</v>
      </c>
      <c r="AN108" s="40">
        <v>1.8260339999999999</v>
      </c>
      <c r="AO108" s="40">
        <v>1.5315030000000001</v>
      </c>
      <c r="AP108" s="40">
        <v>73.065060000000003</v>
      </c>
      <c r="AQ108" s="40">
        <v>71.856560000000002</v>
      </c>
      <c r="AR108" s="40">
        <v>70.205100000000002</v>
      </c>
      <c r="AS108" s="40">
        <v>69.242999999999995</v>
      </c>
      <c r="AT108" s="40">
        <v>67.493930000000006</v>
      </c>
      <c r="AU108" s="40">
        <v>66.617829999999998</v>
      </c>
      <c r="AV108" s="40">
        <v>65.424850000000006</v>
      </c>
      <c r="AW108" s="40">
        <v>66.508610000000004</v>
      </c>
      <c r="AX108" s="40">
        <v>69.838759999999994</v>
      </c>
      <c r="AY108" s="40">
        <v>73.836460000000002</v>
      </c>
      <c r="AZ108" s="40">
        <v>78.067499999999995</v>
      </c>
      <c r="BA108" s="40">
        <v>82.117819999999995</v>
      </c>
      <c r="BB108" s="40">
        <v>86.205759999999998</v>
      </c>
      <c r="BC108" s="40">
        <v>89.524060000000006</v>
      </c>
      <c r="BD108" s="40">
        <v>91.830479999999994</v>
      </c>
      <c r="BE108" s="40">
        <v>93.480599999999995</v>
      </c>
      <c r="BF108" s="40">
        <v>94.248140000000006</v>
      </c>
      <c r="BG108" s="40">
        <v>93.484089999999995</v>
      </c>
      <c r="BH108" s="40">
        <v>91.978669999999994</v>
      </c>
      <c r="BI108" s="40">
        <v>89.114310000000003</v>
      </c>
      <c r="BJ108" s="40">
        <v>84.702430000000007</v>
      </c>
      <c r="BK108" s="40">
        <v>80.747839999999997</v>
      </c>
      <c r="BL108" s="40">
        <v>77.18271</v>
      </c>
      <c r="BM108" s="40">
        <v>74.409419999999997</v>
      </c>
      <c r="BN108" s="40">
        <v>-2.8285500000000002E-2</v>
      </c>
      <c r="BO108" s="40">
        <v>-1.60953E-2</v>
      </c>
      <c r="BP108" s="40">
        <v>-3.6200000000000002E-4</v>
      </c>
      <c r="BQ108" s="40">
        <v>-4.9209999999999998E-4</v>
      </c>
      <c r="BR108" s="40">
        <v>2.5956999999999998E-3</v>
      </c>
      <c r="BS108" s="40">
        <v>-6.9759000000000002E-3</v>
      </c>
      <c r="BT108" s="40">
        <v>-1.397E-2</v>
      </c>
      <c r="BU108" s="40">
        <v>-2.34048E-2</v>
      </c>
      <c r="BV108" s="40">
        <v>-1.27695E-2</v>
      </c>
      <c r="BW108" s="40">
        <v>-1.22139E-2</v>
      </c>
      <c r="BX108" s="40">
        <v>1.03683E-2</v>
      </c>
      <c r="BY108" s="40">
        <v>4.9290000000000002E-3</v>
      </c>
      <c r="BZ108" s="40">
        <v>-3.8560999999999999E-3</v>
      </c>
      <c r="CA108" s="40">
        <v>-3.2404500000000003E-2</v>
      </c>
      <c r="CB108" s="40">
        <v>0.1410217</v>
      </c>
      <c r="CC108" s="40">
        <v>0.1904711</v>
      </c>
      <c r="CD108" s="40">
        <v>0.2012188</v>
      </c>
      <c r="CE108" s="40">
        <v>0.2001059</v>
      </c>
      <c r="CF108" s="40">
        <v>0.17033799999999999</v>
      </c>
      <c r="CG108" s="40">
        <v>-2.8450400000000001E-2</v>
      </c>
      <c r="CH108" s="40">
        <v>-8.2816399999999998E-2</v>
      </c>
      <c r="CI108" s="40">
        <v>-7.4393600000000004E-2</v>
      </c>
      <c r="CJ108" s="40">
        <v>-5.0219600000000003E-2</v>
      </c>
      <c r="CK108" s="40">
        <v>-3.8295799999999998E-2</v>
      </c>
      <c r="CL108" s="44">
        <v>1.2500000000000001E-5</v>
      </c>
      <c r="CM108" s="44">
        <v>7.25E-6</v>
      </c>
      <c r="CN108" s="44">
        <v>1.79E-6</v>
      </c>
      <c r="CO108" s="44">
        <v>8.9400000000000004E-7</v>
      </c>
      <c r="CP108" s="44">
        <v>2.0700000000000001E-6</v>
      </c>
      <c r="CQ108" s="44">
        <v>6.0700000000000003E-6</v>
      </c>
      <c r="CR108" s="44">
        <v>1.33E-5</v>
      </c>
      <c r="CS108" s="44">
        <v>1.4399999999999999E-5</v>
      </c>
      <c r="CT108" s="44">
        <v>1.7499999999999998E-5</v>
      </c>
      <c r="CU108" s="44">
        <v>1.8300000000000001E-5</v>
      </c>
      <c r="CV108" s="44">
        <v>6.2899999999999999E-6</v>
      </c>
      <c r="CW108" s="44">
        <v>3.05E-6</v>
      </c>
      <c r="CX108" s="44">
        <v>6.2700000000000001E-6</v>
      </c>
      <c r="CY108" s="44">
        <v>2.8600000000000001E-5</v>
      </c>
      <c r="CZ108" s="44">
        <v>4.9400000000000001E-5</v>
      </c>
      <c r="DA108" s="44">
        <v>7.2200000000000007E-5</v>
      </c>
      <c r="DB108" s="44">
        <v>7.9800000000000002E-5</v>
      </c>
      <c r="DC108" s="44">
        <v>7.9699999999999999E-5</v>
      </c>
      <c r="DD108" s="44">
        <v>6.6600000000000006E-5</v>
      </c>
      <c r="DE108" s="44">
        <v>6.4900000000000005E-5</v>
      </c>
      <c r="DF108" s="44">
        <v>5.8799999999999999E-5</v>
      </c>
      <c r="DG108" s="44">
        <v>5.8600000000000001E-5</v>
      </c>
      <c r="DH108" s="44">
        <v>3.8800000000000001E-5</v>
      </c>
      <c r="DI108" s="44">
        <v>3.04E-5</v>
      </c>
      <c r="DJ108" s="44"/>
    </row>
    <row r="109" spans="1:114" s="40" customFormat="1" x14ac:dyDescent="0.25">
      <c r="A109" s="40" t="str">
        <f t="shared" si="1"/>
        <v>All_All_Yes_All_All_All_44040</v>
      </c>
      <c r="B109" s="40" t="s">
        <v>129</v>
      </c>
      <c r="C109" s="40" t="s">
        <v>163</v>
      </c>
      <c r="D109" s="40" t="s">
        <v>0</v>
      </c>
      <c r="E109" s="40" t="s">
        <v>0</v>
      </c>
      <c r="F109" s="40" t="s">
        <v>147</v>
      </c>
      <c r="G109" s="40" t="s">
        <v>0</v>
      </c>
      <c r="H109" s="40" t="s">
        <v>0</v>
      </c>
      <c r="I109" s="40" t="s">
        <v>0</v>
      </c>
      <c r="J109" s="41">
        <v>44040</v>
      </c>
      <c r="K109" s="42">
        <v>15</v>
      </c>
      <c r="L109" s="40">
        <v>19</v>
      </c>
      <c r="M109" s="43">
        <v>5069</v>
      </c>
      <c r="N109" s="40">
        <v>0</v>
      </c>
      <c r="O109" s="40">
        <v>0</v>
      </c>
      <c r="P109" s="40">
        <v>0</v>
      </c>
      <c r="Q109" s="40">
        <v>0</v>
      </c>
      <c r="R109" s="40">
        <v>1.2714019999999999</v>
      </c>
      <c r="S109" s="40">
        <v>1.1106069999999999</v>
      </c>
      <c r="T109" s="40">
        <v>0.99360970000000004</v>
      </c>
      <c r="U109" s="40">
        <v>0.91186029999999996</v>
      </c>
      <c r="V109" s="40">
        <v>0.86332160000000002</v>
      </c>
      <c r="W109" s="40">
        <v>0.8464216</v>
      </c>
      <c r="X109" s="40">
        <v>0.87872479999999997</v>
      </c>
      <c r="Y109" s="40">
        <v>0.96507089999999995</v>
      </c>
      <c r="Z109" s="40">
        <v>1.0573189999999999</v>
      </c>
      <c r="AA109" s="40">
        <v>1.213093</v>
      </c>
      <c r="AB109" s="40">
        <v>1.3565039999999999</v>
      </c>
      <c r="AC109" s="40">
        <v>1.6100380000000001</v>
      </c>
      <c r="AD109" s="40">
        <v>1.887777</v>
      </c>
      <c r="AE109" s="40">
        <v>2.1428219999999998</v>
      </c>
      <c r="AF109" s="40">
        <v>2.1851069999999999</v>
      </c>
      <c r="AG109" s="40">
        <v>2.3989129999999999</v>
      </c>
      <c r="AH109" s="40">
        <v>2.608409</v>
      </c>
      <c r="AI109" s="40">
        <v>2.737409</v>
      </c>
      <c r="AJ109" s="40">
        <v>2.697584</v>
      </c>
      <c r="AK109" s="40">
        <v>2.7080389999999999</v>
      </c>
      <c r="AL109" s="40">
        <v>2.4854470000000002</v>
      </c>
      <c r="AM109" s="40">
        <v>2.2531599999999998</v>
      </c>
      <c r="AN109" s="40">
        <v>1.887602</v>
      </c>
      <c r="AO109" s="40">
        <v>1.568695</v>
      </c>
      <c r="AP109" s="40">
        <v>72.854569999999995</v>
      </c>
      <c r="AQ109" s="40">
        <v>70.937659999999994</v>
      </c>
      <c r="AR109" s="40">
        <v>69.433620000000005</v>
      </c>
      <c r="AS109" s="40">
        <v>68.10136</v>
      </c>
      <c r="AT109" s="40">
        <v>66.394810000000007</v>
      </c>
      <c r="AU109" s="40">
        <v>65.097110000000001</v>
      </c>
      <c r="AV109" s="40">
        <v>64.120919999999998</v>
      </c>
      <c r="AW109" s="40">
        <v>65.250649999999993</v>
      </c>
      <c r="AX109" s="40">
        <v>69.40025</v>
      </c>
      <c r="AY109" s="40">
        <v>73.830119999999994</v>
      </c>
      <c r="AZ109" s="40">
        <v>77.998710000000003</v>
      </c>
      <c r="BA109" s="40">
        <v>81.858990000000006</v>
      </c>
      <c r="BB109" s="40">
        <v>85.761349999999993</v>
      </c>
      <c r="BC109" s="40">
        <v>89.218230000000005</v>
      </c>
      <c r="BD109" s="40">
        <v>91.893559999999994</v>
      </c>
      <c r="BE109" s="40">
        <v>93.748519999999999</v>
      </c>
      <c r="BF109" s="40">
        <v>94.581879999999998</v>
      </c>
      <c r="BG109" s="40">
        <v>94.488050000000001</v>
      </c>
      <c r="BH109" s="40">
        <v>92.891019999999997</v>
      </c>
      <c r="BI109" s="40">
        <v>90.329669999999993</v>
      </c>
      <c r="BJ109" s="40">
        <v>85.496700000000004</v>
      </c>
      <c r="BK109" s="40">
        <v>80.957099999999997</v>
      </c>
      <c r="BL109" s="40">
        <v>77.736949999999993</v>
      </c>
      <c r="BM109" s="40">
        <v>75.324010000000001</v>
      </c>
      <c r="BN109" s="40">
        <v>-2.8004299999999999E-2</v>
      </c>
      <c r="BO109" s="40">
        <v>-1.67479E-2</v>
      </c>
      <c r="BP109" s="40">
        <v>-4.8569999999999999E-4</v>
      </c>
      <c r="BQ109" s="40">
        <v>-5.3050000000000005E-4</v>
      </c>
      <c r="BR109" s="40">
        <v>2.6437000000000001E-3</v>
      </c>
      <c r="BS109" s="40">
        <v>-7.2056999999999998E-3</v>
      </c>
      <c r="BT109" s="40">
        <v>-1.46734E-2</v>
      </c>
      <c r="BU109" s="40">
        <v>-2.3281E-2</v>
      </c>
      <c r="BV109" s="40">
        <v>-1.2837299999999999E-2</v>
      </c>
      <c r="BW109" s="40">
        <v>-1.3358200000000001E-2</v>
      </c>
      <c r="BX109" s="40">
        <v>1.04496E-2</v>
      </c>
      <c r="BY109" s="40">
        <v>5.0885000000000001E-3</v>
      </c>
      <c r="BZ109" s="40">
        <v>-4.7384000000000003E-3</v>
      </c>
      <c r="CA109" s="40">
        <v>-3.3294999999999998E-2</v>
      </c>
      <c r="CB109" s="40">
        <v>0.140985</v>
      </c>
      <c r="CC109" s="40">
        <v>0.19165199999999999</v>
      </c>
      <c r="CD109" s="40">
        <v>0.2024136</v>
      </c>
      <c r="CE109" s="40">
        <v>0.20415530000000001</v>
      </c>
      <c r="CF109" s="40">
        <v>0.17333709999999999</v>
      </c>
      <c r="CG109" s="40">
        <v>-3.1396500000000001E-2</v>
      </c>
      <c r="CH109" s="40">
        <v>-8.4515400000000004E-2</v>
      </c>
      <c r="CI109" s="40">
        <v>-7.42921E-2</v>
      </c>
      <c r="CJ109" s="40">
        <v>-5.0572499999999999E-2</v>
      </c>
      <c r="CK109" s="40">
        <v>-3.8230800000000002E-2</v>
      </c>
      <c r="CL109" s="44">
        <v>1.2500000000000001E-5</v>
      </c>
      <c r="CM109" s="44">
        <v>7.1799999999999999E-6</v>
      </c>
      <c r="CN109" s="44">
        <v>1.77E-6</v>
      </c>
      <c r="CO109" s="44">
        <v>8.7400000000000002E-7</v>
      </c>
      <c r="CP109" s="44">
        <v>2.03E-6</v>
      </c>
      <c r="CQ109" s="44">
        <v>6.0599999999999996E-6</v>
      </c>
      <c r="CR109" s="44">
        <v>1.33E-5</v>
      </c>
      <c r="CS109" s="44">
        <v>1.42E-5</v>
      </c>
      <c r="CT109" s="44">
        <v>1.7499999999999998E-5</v>
      </c>
      <c r="CU109" s="44">
        <v>1.8300000000000001E-5</v>
      </c>
      <c r="CV109" s="44">
        <v>6.3099999999999997E-6</v>
      </c>
      <c r="CW109" s="44">
        <v>3.0900000000000001E-6</v>
      </c>
      <c r="CX109" s="44">
        <v>6.2899999999999999E-6</v>
      </c>
      <c r="CY109" s="44">
        <v>2.8600000000000001E-5</v>
      </c>
      <c r="CZ109" s="44">
        <v>4.9499999999999997E-5</v>
      </c>
      <c r="DA109" s="44">
        <v>7.2200000000000007E-5</v>
      </c>
      <c r="DB109" s="44">
        <v>7.9699999999999999E-5</v>
      </c>
      <c r="DC109" s="44">
        <v>8.0199999999999998E-5</v>
      </c>
      <c r="DD109" s="44">
        <v>6.69E-5</v>
      </c>
      <c r="DE109" s="44">
        <v>6.4800000000000003E-5</v>
      </c>
      <c r="DF109" s="44">
        <v>5.8900000000000002E-5</v>
      </c>
      <c r="DG109" s="44">
        <v>5.8600000000000001E-5</v>
      </c>
      <c r="DH109" s="44">
        <v>3.8999999999999999E-5</v>
      </c>
      <c r="DI109" s="44">
        <v>3.1300000000000002E-5</v>
      </c>
      <c r="DJ109" s="44"/>
    </row>
    <row r="110" spans="1:114" s="40" customFormat="1" x14ac:dyDescent="0.25">
      <c r="A110" s="40" t="str">
        <f t="shared" si="1"/>
        <v>All_All_Yes_All_All_All_44042</v>
      </c>
      <c r="B110" s="40" t="s">
        <v>129</v>
      </c>
      <c r="C110" s="40" t="s">
        <v>163</v>
      </c>
      <c r="D110" s="40" t="s">
        <v>0</v>
      </c>
      <c r="E110" s="40" t="s">
        <v>0</v>
      </c>
      <c r="F110" s="40" t="s">
        <v>147</v>
      </c>
      <c r="G110" s="40" t="s">
        <v>0</v>
      </c>
      <c r="H110" s="40" t="s">
        <v>0</v>
      </c>
      <c r="I110" s="40" t="s">
        <v>0</v>
      </c>
      <c r="J110" s="41">
        <v>44042</v>
      </c>
      <c r="K110" s="42">
        <v>15</v>
      </c>
      <c r="L110" s="40">
        <v>19</v>
      </c>
      <c r="M110" s="43">
        <v>5066</v>
      </c>
      <c r="N110" s="40">
        <v>0</v>
      </c>
      <c r="O110" s="40">
        <v>0</v>
      </c>
      <c r="P110" s="40">
        <v>0</v>
      </c>
      <c r="Q110" s="40">
        <v>0</v>
      </c>
      <c r="R110" s="40">
        <v>1.255001</v>
      </c>
      <c r="S110" s="40">
        <v>1.099197</v>
      </c>
      <c r="T110" s="40">
        <v>0.97481119999999999</v>
      </c>
      <c r="U110" s="40">
        <v>0.90568599999999999</v>
      </c>
      <c r="V110" s="40">
        <v>0.85746549999999999</v>
      </c>
      <c r="W110" s="40">
        <v>0.84877559999999996</v>
      </c>
      <c r="X110" s="40">
        <v>0.87879790000000002</v>
      </c>
      <c r="Y110" s="40">
        <v>0.95064990000000005</v>
      </c>
      <c r="Z110" s="40">
        <v>1.0613729999999999</v>
      </c>
      <c r="AA110" s="40">
        <v>1.1823900000000001</v>
      </c>
      <c r="AB110" s="40">
        <v>1.339669</v>
      </c>
      <c r="AC110" s="40">
        <v>1.5806519999999999</v>
      </c>
      <c r="AD110" s="40">
        <v>1.8506940000000001</v>
      </c>
      <c r="AE110" s="40">
        <v>2.11042</v>
      </c>
      <c r="AF110" s="40">
        <v>2.190671</v>
      </c>
      <c r="AG110" s="40">
        <v>2.3787189999999998</v>
      </c>
      <c r="AH110" s="40">
        <v>2.5425300000000002</v>
      </c>
      <c r="AI110" s="40">
        <v>2.6571760000000002</v>
      </c>
      <c r="AJ110" s="40">
        <v>2.632136</v>
      </c>
      <c r="AK110" s="40">
        <v>2.634881</v>
      </c>
      <c r="AL110" s="40">
        <v>2.3866489999999998</v>
      </c>
      <c r="AM110" s="40">
        <v>2.1237740000000001</v>
      </c>
      <c r="AN110" s="40">
        <v>1.7818560000000001</v>
      </c>
      <c r="AO110" s="40">
        <v>1.48472</v>
      </c>
      <c r="AP110" s="40">
        <v>71.716210000000004</v>
      </c>
      <c r="AQ110" s="40">
        <v>70.637180000000001</v>
      </c>
      <c r="AR110" s="40">
        <v>68.726600000000005</v>
      </c>
      <c r="AS110" s="40">
        <v>67.111800000000002</v>
      </c>
      <c r="AT110" s="40">
        <v>65.729389999999995</v>
      </c>
      <c r="AU110" s="40">
        <v>65.064319999999995</v>
      </c>
      <c r="AV110" s="40">
        <v>64.433279999999996</v>
      </c>
      <c r="AW110" s="40">
        <v>65.495350000000002</v>
      </c>
      <c r="AX110" s="40">
        <v>68.453580000000002</v>
      </c>
      <c r="AY110" s="40">
        <v>72.104709999999997</v>
      </c>
      <c r="AZ110" s="40">
        <v>75.889949999999999</v>
      </c>
      <c r="BA110" s="40">
        <v>79.966480000000004</v>
      </c>
      <c r="BB110" s="40">
        <v>83.965670000000003</v>
      </c>
      <c r="BC110" s="40">
        <v>87.581810000000004</v>
      </c>
      <c r="BD110" s="40">
        <v>90.578829999999996</v>
      </c>
      <c r="BE110" s="40">
        <v>92.833539999999999</v>
      </c>
      <c r="BF110" s="40">
        <v>93.820849999999993</v>
      </c>
      <c r="BG110" s="40">
        <v>93.954909999999998</v>
      </c>
      <c r="BH110" s="40">
        <v>92.38561</v>
      </c>
      <c r="BI110" s="40">
        <v>89.676400000000001</v>
      </c>
      <c r="BJ110" s="40">
        <v>84.863</v>
      </c>
      <c r="BK110" s="40">
        <v>80.00273</v>
      </c>
      <c r="BL110" s="40">
        <v>76.224490000000003</v>
      </c>
      <c r="BM110" s="40">
        <v>73.431709999999995</v>
      </c>
      <c r="BN110" s="40">
        <v>-2.9714999999999998E-2</v>
      </c>
      <c r="BO110" s="40">
        <v>-1.8091300000000001E-2</v>
      </c>
      <c r="BP110" s="40">
        <v>-1.1456999999999999E-3</v>
      </c>
      <c r="BQ110" s="40">
        <v>-7.829E-4</v>
      </c>
      <c r="BR110" s="40">
        <v>3.0804999999999999E-3</v>
      </c>
      <c r="BS110" s="40">
        <v>-7.3816999999999997E-3</v>
      </c>
      <c r="BT110" s="40">
        <v>-1.5103699999999999E-2</v>
      </c>
      <c r="BU110" s="40">
        <v>-2.3238700000000001E-2</v>
      </c>
      <c r="BV110" s="40">
        <v>-1.1124200000000001E-2</v>
      </c>
      <c r="BW110" s="40">
        <v>-9.9989999999999992E-3</v>
      </c>
      <c r="BX110" s="40">
        <v>1.3765700000000001E-2</v>
      </c>
      <c r="BY110" s="40">
        <v>6.0917999999999996E-3</v>
      </c>
      <c r="BZ110" s="40">
        <v>-7.4904999999999998E-3</v>
      </c>
      <c r="CA110" s="40">
        <v>-3.5628899999999998E-2</v>
      </c>
      <c r="CB110" s="40">
        <v>0.13444600000000001</v>
      </c>
      <c r="CC110" s="40">
        <v>0.1885638</v>
      </c>
      <c r="CD110" s="40">
        <v>0.2016433</v>
      </c>
      <c r="CE110" s="40">
        <v>0.20333519999999999</v>
      </c>
      <c r="CF110" s="40">
        <v>0.17237469999999999</v>
      </c>
      <c r="CG110" s="40">
        <v>-3.01084E-2</v>
      </c>
      <c r="CH110" s="40">
        <v>-8.3527500000000005E-2</v>
      </c>
      <c r="CI110" s="40">
        <v>-7.2564299999999998E-2</v>
      </c>
      <c r="CJ110" s="40">
        <v>-4.90144E-2</v>
      </c>
      <c r="CK110" s="40">
        <v>-3.8339999999999999E-2</v>
      </c>
      <c r="CL110" s="44">
        <v>1.26E-5</v>
      </c>
      <c r="CM110" s="44">
        <v>7.1500000000000002E-6</v>
      </c>
      <c r="CN110" s="44">
        <v>1.79E-6</v>
      </c>
      <c r="CO110" s="44">
        <v>8.7000000000000003E-7</v>
      </c>
      <c r="CP110" s="44">
        <v>1.9300000000000002E-6</v>
      </c>
      <c r="CQ110" s="44">
        <v>6.0900000000000001E-6</v>
      </c>
      <c r="CR110" s="44">
        <v>1.33E-5</v>
      </c>
      <c r="CS110" s="44">
        <v>1.4399999999999999E-5</v>
      </c>
      <c r="CT110" s="44">
        <v>1.7399999999999999E-5</v>
      </c>
      <c r="CU110" s="44">
        <v>1.8199999999999999E-5</v>
      </c>
      <c r="CV110" s="44">
        <v>6.2500000000000003E-6</v>
      </c>
      <c r="CW110" s="44">
        <v>3.1300000000000001E-6</v>
      </c>
      <c r="CX110" s="44">
        <v>6.4200000000000004E-6</v>
      </c>
      <c r="CY110" s="44">
        <v>2.9E-5</v>
      </c>
      <c r="CZ110" s="44">
        <v>5.0000000000000002E-5</v>
      </c>
      <c r="DA110" s="44">
        <v>7.2799999999999994E-5</v>
      </c>
      <c r="DB110" s="44">
        <v>8.0799999999999999E-5</v>
      </c>
      <c r="DC110" s="44">
        <v>8.0900000000000001E-5</v>
      </c>
      <c r="DD110" s="44">
        <v>6.7299999999999996E-5</v>
      </c>
      <c r="DE110" s="44">
        <v>6.4800000000000003E-5</v>
      </c>
      <c r="DF110" s="44">
        <v>5.8900000000000002E-5</v>
      </c>
      <c r="DG110" s="44">
        <v>5.8499999999999999E-5</v>
      </c>
      <c r="DH110" s="44">
        <v>3.8600000000000003E-5</v>
      </c>
      <c r="DI110" s="44">
        <v>3.0300000000000001E-5</v>
      </c>
      <c r="DJ110" s="44"/>
    </row>
    <row r="111" spans="1:114" s="40" customFormat="1" x14ac:dyDescent="0.25">
      <c r="A111" s="40" t="str">
        <f t="shared" si="1"/>
        <v>All_All_Yes_All_All_All_44053</v>
      </c>
      <c r="B111" s="40" t="s">
        <v>129</v>
      </c>
      <c r="C111" s="40" t="s">
        <v>163</v>
      </c>
      <c r="D111" s="40" t="s">
        <v>0</v>
      </c>
      <c r="E111" s="40" t="s">
        <v>0</v>
      </c>
      <c r="F111" s="40" t="s">
        <v>147</v>
      </c>
      <c r="G111" s="40" t="s">
        <v>0</v>
      </c>
      <c r="H111" s="40" t="s">
        <v>0</v>
      </c>
      <c r="I111" s="40" t="s">
        <v>0</v>
      </c>
      <c r="J111" s="41">
        <v>44053</v>
      </c>
      <c r="K111" s="42">
        <v>15</v>
      </c>
      <c r="L111" s="40">
        <v>19</v>
      </c>
      <c r="M111" s="43">
        <v>5072</v>
      </c>
      <c r="N111" s="40">
        <v>0</v>
      </c>
      <c r="O111" s="40">
        <v>0</v>
      </c>
      <c r="P111" s="40">
        <v>0</v>
      </c>
      <c r="Q111" s="40">
        <v>0</v>
      </c>
      <c r="R111" s="40">
        <v>1.377321</v>
      </c>
      <c r="S111" s="40">
        <v>1.185187</v>
      </c>
      <c r="T111" s="40">
        <v>1.0734490000000001</v>
      </c>
      <c r="U111" s="40">
        <v>0.98461860000000001</v>
      </c>
      <c r="V111" s="40">
        <v>0.93869959999999997</v>
      </c>
      <c r="W111" s="40">
        <v>0.90390119999999996</v>
      </c>
      <c r="X111" s="40">
        <v>0.92979920000000005</v>
      </c>
      <c r="Y111" s="40">
        <v>1.0127409999999999</v>
      </c>
      <c r="Z111" s="40">
        <v>1.1220760000000001</v>
      </c>
      <c r="AA111" s="40">
        <v>1.3004640000000001</v>
      </c>
      <c r="AB111" s="40">
        <v>1.547283</v>
      </c>
      <c r="AC111" s="40">
        <v>1.81755</v>
      </c>
      <c r="AD111" s="40">
        <v>2.1468370000000001</v>
      </c>
      <c r="AE111" s="40">
        <v>2.4138299999999999</v>
      </c>
      <c r="AF111" s="40">
        <v>2.4070469999999999</v>
      </c>
      <c r="AG111" s="40">
        <v>2.5820409999999998</v>
      </c>
      <c r="AH111" s="40">
        <v>2.734715</v>
      </c>
      <c r="AI111" s="40">
        <v>2.7669440000000001</v>
      </c>
      <c r="AJ111" s="40">
        <v>2.7070810000000001</v>
      </c>
      <c r="AK111" s="40">
        <v>2.6969919999999998</v>
      </c>
      <c r="AL111" s="40">
        <v>2.4994390000000002</v>
      </c>
      <c r="AM111" s="40">
        <v>2.208345</v>
      </c>
      <c r="AN111" s="40">
        <v>1.8663749999999999</v>
      </c>
      <c r="AO111" s="40">
        <v>1.545679</v>
      </c>
      <c r="AP111" s="40">
        <v>73.971500000000006</v>
      </c>
      <c r="AQ111" s="40">
        <v>74.416020000000003</v>
      </c>
      <c r="AR111" s="40">
        <v>72.988079999999997</v>
      </c>
      <c r="AS111" s="40">
        <v>71.800880000000006</v>
      </c>
      <c r="AT111" s="40">
        <v>70.635729999999995</v>
      </c>
      <c r="AU111" s="40">
        <v>68.863370000000003</v>
      </c>
      <c r="AV111" s="40">
        <v>67.935410000000005</v>
      </c>
      <c r="AW111" s="40">
        <v>68.421319999999994</v>
      </c>
      <c r="AX111" s="40">
        <v>72.363770000000002</v>
      </c>
      <c r="AY111" s="40">
        <v>76.804550000000006</v>
      </c>
      <c r="AZ111" s="40">
        <v>80.484870000000001</v>
      </c>
      <c r="BA111" s="40">
        <v>84.133409999999998</v>
      </c>
      <c r="BB111" s="40">
        <v>87.854230000000001</v>
      </c>
      <c r="BC111" s="40">
        <v>90.910439999999994</v>
      </c>
      <c r="BD111" s="40">
        <v>93.365719999999996</v>
      </c>
      <c r="BE111" s="40">
        <v>94.305289999999999</v>
      </c>
      <c r="BF111" s="40">
        <v>94.434139999999999</v>
      </c>
      <c r="BG111" s="40">
        <v>93.56362</v>
      </c>
      <c r="BH111" s="40">
        <v>91.952160000000006</v>
      </c>
      <c r="BI111" s="40">
        <v>88.773219999999995</v>
      </c>
      <c r="BJ111" s="40">
        <v>84.253200000000007</v>
      </c>
      <c r="BK111" s="40">
        <v>80.240799999999993</v>
      </c>
      <c r="BL111" s="40">
        <v>76.979259999999996</v>
      </c>
      <c r="BM111" s="40">
        <v>74.467290000000006</v>
      </c>
      <c r="BN111" s="40">
        <v>-2.77472E-2</v>
      </c>
      <c r="BO111" s="40">
        <v>-1.24831E-2</v>
      </c>
      <c r="BP111" s="40">
        <v>7.3570000000000005E-4</v>
      </c>
      <c r="BQ111" s="40">
        <v>-1.6239999999999999E-4</v>
      </c>
      <c r="BR111" s="40">
        <v>7.226E-4</v>
      </c>
      <c r="BS111" s="40">
        <v>-6.3969999999999999E-3</v>
      </c>
      <c r="BT111" s="40">
        <v>-1.2771299999999999E-2</v>
      </c>
      <c r="BU111" s="40">
        <v>-2.3537599999999999E-2</v>
      </c>
      <c r="BV111" s="40">
        <v>-1.5575500000000001E-2</v>
      </c>
      <c r="BW111" s="40">
        <v>-1.9375900000000001E-2</v>
      </c>
      <c r="BX111" s="40">
        <v>5.6598000000000004E-3</v>
      </c>
      <c r="BY111" s="40">
        <v>3.663E-3</v>
      </c>
      <c r="BZ111" s="40">
        <v>-1.0901000000000001E-3</v>
      </c>
      <c r="CA111" s="40">
        <v>-2.8897099999999998E-2</v>
      </c>
      <c r="CB111" s="40">
        <v>0.15266379999999999</v>
      </c>
      <c r="CC111" s="40">
        <v>0.19643620000000001</v>
      </c>
      <c r="CD111" s="40">
        <v>0.2030913</v>
      </c>
      <c r="CE111" s="40">
        <v>0.2006213</v>
      </c>
      <c r="CF111" s="40">
        <v>0.1697755</v>
      </c>
      <c r="CG111" s="40">
        <v>-2.7152699999999998E-2</v>
      </c>
      <c r="CH111" s="40">
        <v>-8.1115800000000002E-2</v>
      </c>
      <c r="CI111" s="40">
        <v>-7.2963399999999998E-2</v>
      </c>
      <c r="CJ111" s="40">
        <v>-4.9424599999999999E-2</v>
      </c>
      <c r="CK111" s="40">
        <v>-3.8309599999999999E-2</v>
      </c>
      <c r="CL111" s="44">
        <v>1.24E-5</v>
      </c>
      <c r="CM111" s="44">
        <v>7.2300000000000002E-6</v>
      </c>
      <c r="CN111" s="44">
        <v>1.8300000000000001E-6</v>
      </c>
      <c r="CO111" s="44">
        <v>8.9899999999999999E-7</v>
      </c>
      <c r="CP111" s="44">
        <v>1.9700000000000002E-6</v>
      </c>
      <c r="CQ111" s="44">
        <v>6.2999999999999998E-6</v>
      </c>
      <c r="CR111" s="44">
        <v>1.3499999999999999E-5</v>
      </c>
      <c r="CS111" s="44">
        <v>1.4399999999999999E-5</v>
      </c>
      <c r="CT111" s="44">
        <v>1.8E-5</v>
      </c>
      <c r="CU111" s="44">
        <v>1.84E-5</v>
      </c>
      <c r="CV111" s="44">
        <v>6.3300000000000004E-6</v>
      </c>
      <c r="CW111" s="44">
        <v>2.9699999999999999E-6</v>
      </c>
      <c r="CX111" s="44">
        <v>6.2400000000000004E-6</v>
      </c>
      <c r="CY111" s="44">
        <v>2.8900000000000001E-5</v>
      </c>
      <c r="CZ111" s="44">
        <v>5.0399999999999999E-5</v>
      </c>
      <c r="DA111" s="44">
        <v>7.2299999999999996E-5</v>
      </c>
      <c r="DB111" s="44">
        <v>7.9900000000000004E-5</v>
      </c>
      <c r="DC111" s="44">
        <v>8.0000000000000007E-5</v>
      </c>
      <c r="DD111" s="44">
        <v>6.7500000000000001E-5</v>
      </c>
      <c r="DE111" s="44">
        <v>6.4999999999999994E-5</v>
      </c>
      <c r="DF111" s="44">
        <v>5.8400000000000003E-5</v>
      </c>
      <c r="DG111" s="44">
        <v>5.7500000000000002E-5</v>
      </c>
      <c r="DH111" s="44">
        <v>3.8399999999999998E-5</v>
      </c>
      <c r="DI111" s="44">
        <v>2.9499999999999999E-5</v>
      </c>
      <c r="DJ111" s="44"/>
    </row>
    <row r="112" spans="1:114" s="40" customFormat="1" x14ac:dyDescent="0.25">
      <c r="A112" s="40" t="str">
        <f t="shared" si="1"/>
        <v>All_All_Yes_All_All_All_44056</v>
      </c>
      <c r="B112" s="40" t="s">
        <v>129</v>
      </c>
      <c r="C112" s="40" t="s">
        <v>163</v>
      </c>
      <c r="D112" s="40" t="s">
        <v>0</v>
      </c>
      <c r="E112" s="40" t="s">
        <v>0</v>
      </c>
      <c r="F112" s="40" t="s">
        <v>147</v>
      </c>
      <c r="G112" s="40" t="s">
        <v>0</v>
      </c>
      <c r="H112" s="40" t="s">
        <v>0</v>
      </c>
      <c r="I112" s="40" t="s">
        <v>0</v>
      </c>
      <c r="J112" s="41">
        <v>44056</v>
      </c>
      <c r="K112" s="42">
        <v>15</v>
      </c>
      <c r="L112" s="40">
        <v>19</v>
      </c>
      <c r="M112" s="43">
        <v>5073</v>
      </c>
      <c r="N112" s="40">
        <v>0</v>
      </c>
      <c r="O112" s="40">
        <v>0</v>
      </c>
      <c r="P112" s="40">
        <v>0</v>
      </c>
      <c r="Q112" s="40">
        <v>0</v>
      </c>
      <c r="R112" s="40">
        <v>1.291588</v>
      </c>
      <c r="S112" s="40">
        <v>1.1191249999999999</v>
      </c>
      <c r="T112" s="40">
        <v>0.99932509999999997</v>
      </c>
      <c r="U112" s="40">
        <v>0.9207535</v>
      </c>
      <c r="V112" s="40">
        <v>0.88007559999999996</v>
      </c>
      <c r="W112" s="40">
        <v>0.87554920000000003</v>
      </c>
      <c r="X112" s="40">
        <v>0.8987868</v>
      </c>
      <c r="Y112" s="40">
        <v>0.99274669999999998</v>
      </c>
      <c r="Z112" s="40">
        <v>1.0744210000000001</v>
      </c>
      <c r="AA112" s="40">
        <v>1.248597</v>
      </c>
      <c r="AB112" s="40">
        <v>1.4187970000000001</v>
      </c>
      <c r="AC112" s="40">
        <v>1.674884</v>
      </c>
      <c r="AD112" s="40">
        <v>1.936787</v>
      </c>
      <c r="AE112" s="40">
        <v>2.1408459999999998</v>
      </c>
      <c r="AF112" s="40">
        <v>2.114843</v>
      </c>
      <c r="AG112" s="40">
        <v>2.227538</v>
      </c>
      <c r="AH112" s="40">
        <v>2.3423099999999999</v>
      </c>
      <c r="AI112" s="40">
        <v>2.4277060000000001</v>
      </c>
      <c r="AJ112" s="40">
        <v>2.4761120000000001</v>
      </c>
      <c r="AK112" s="40">
        <v>2.5185170000000001</v>
      </c>
      <c r="AL112" s="40">
        <v>2.4051650000000002</v>
      </c>
      <c r="AM112" s="40">
        <v>2.1986940000000001</v>
      </c>
      <c r="AN112" s="40">
        <v>1.900347</v>
      </c>
      <c r="AO112" s="40">
        <v>1.6230180000000001</v>
      </c>
      <c r="AP112" s="40">
        <v>75.939949999999996</v>
      </c>
      <c r="AQ112" s="40">
        <v>72.25318</v>
      </c>
      <c r="AR112" s="40">
        <v>70.770470000000003</v>
      </c>
      <c r="AS112" s="40">
        <v>69.459789999999998</v>
      </c>
      <c r="AT112" s="40">
        <v>68.546229999999994</v>
      </c>
      <c r="AU112" s="40">
        <v>67.638140000000007</v>
      </c>
      <c r="AV112" s="40">
        <v>66.568010000000001</v>
      </c>
      <c r="AW112" s="40">
        <v>67.129900000000006</v>
      </c>
      <c r="AX112" s="40">
        <v>71.476110000000006</v>
      </c>
      <c r="AY112" s="40">
        <v>76.592250000000007</v>
      </c>
      <c r="AZ112" s="40">
        <v>81.367639999999994</v>
      </c>
      <c r="BA112" s="40">
        <v>85.98563</v>
      </c>
      <c r="BB112" s="40">
        <v>89.84769</v>
      </c>
      <c r="BC112" s="40">
        <v>92.720380000000006</v>
      </c>
      <c r="BD112" s="40">
        <v>95.034899999999993</v>
      </c>
      <c r="BE112" s="40">
        <v>96.265889999999999</v>
      </c>
      <c r="BF112" s="40">
        <v>97.230919999999998</v>
      </c>
      <c r="BG112" s="40">
        <v>96.598240000000004</v>
      </c>
      <c r="BH112" s="40">
        <v>95.445819999999998</v>
      </c>
      <c r="BI112" s="40">
        <v>92.729280000000003</v>
      </c>
      <c r="BJ112" s="40">
        <v>88.607460000000003</v>
      </c>
      <c r="BK112" s="40">
        <v>84.917929999999998</v>
      </c>
      <c r="BL112" s="40">
        <v>82.156679999999994</v>
      </c>
      <c r="BM112" s="40">
        <v>79.816509999999994</v>
      </c>
      <c r="BN112" s="40">
        <v>-2.4849799999999998E-2</v>
      </c>
      <c r="BO112" s="40">
        <v>-1.3726500000000001E-2</v>
      </c>
      <c r="BP112" s="40">
        <v>2.0450000000000001E-4</v>
      </c>
      <c r="BQ112" s="40">
        <v>-3.8190000000000001E-4</v>
      </c>
      <c r="BR112" s="40">
        <v>1.4829000000000001E-3</v>
      </c>
      <c r="BS112" s="40">
        <v>-6.2950000000000002E-3</v>
      </c>
      <c r="BT112" s="40">
        <v>-1.3138499999999999E-2</v>
      </c>
      <c r="BU112" s="40">
        <v>-2.3377999999999999E-2</v>
      </c>
      <c r="BV112" s="40">
        <v>-1.4623799999999999E-2</v>
      </c>
      <c r="BW112" s="40">
        <v>-2.0688000000000002E-2</v>
      </c>
      <c r="BX112" s="40">
        <v>3.8828000000000001E-3</v>
      </c>
      <c r="BY112" s="40">
        <v>2.7981999999999998E-3</v>
      </c>
      <c r="BZ112" s="40">
        <v>1.328E-3</v>
      </c>
      <c r="CA112" s="40">
        <v>-2.7522399999999999E-2</v>
      </c>
      <c r="CB112" s="40">
        <v>0.15825040000000001</v>
      </c>
      <c r="CC112" s="40">
        <v>0.1997545</v>
      </c>
      <c r="CD112" s="40">
        <v>0.206784</v>
      </c>
      <c r="CE112" s="40">
        <v>0.20499390000000001</v>
      </c>
      <c r="CF112" s="40">
        <v>0.17578250000000001</v>
      </c>
      <c r="CG112" s="40">
        <v>-3.2746400000000002E-2</v>
      </c>
      <c r="CH112" s="40">
        <v>-8.9558700000000005E-2</v>
      </c>
      <c r="CI112" s="40">
        <v>-8.0958199999999994E-2</v>
      </c>
      <c r="CJ112" s="40">
        <v>-5.3762499999999998E-2</v>
      </c>
      <c r="CK112" s="40">
        <v>-3.8094599999999999E-2</v>
      </c>
      <c r="CL112" s="44">
        <v>1.2799999999999999E-5</v>
      </c>
      <c r="CM112" s="44">
        <v>7.2799999999999998E-6</v>
      </c>
      <c r="CN112" s="44">
        <v>1.8300000000000001E-6</v>
      </c>
      <c r="CO112" s="44">
        <v>8.7700000000000003E-7</v>
      </c>
      <c r="CP112" s="44">
        <v>1.9300000000000002E-6</v>
      </c>
      <c r="CQ112" s="44">
        <v>6.1299999999999998E-6</v>
      </c>
      <c r="CR112" s="44">
        <v>1.4E-5</v>
      </c>
      <c r="CS112" s="44">
        <v>1.43E-5</v>
      </c>
      <c r="CT112" s="44">
        <v>1.7900000000000001E-5</v>
      </c>
      <c r="CU112" s="44">
        <v>1.84E-5</v>
      </c>
      <c r="CV112" s="44">
        <v>6.3099999999999997E-6</v>
      </c>
      <c r="CW112" s="44">
        <v>2.9500000000000001E-6</v>
      </c>
      <c r="CX112" s="44">
        <v>6.1E-6</v>
      </c>
      <c r="CY112" s="44">
        <v>2.8200000000000001E-5</v>
      </c>
      <c r="CZ112" s="44">
        <v>4.8999999999999998E-5</v>
      </c>
      <c r="DA112" s="44">
        <v>7.1099999999999994E-5</v>
      </c>
      <c r="DB112" s="44">
        <v>7.7799999999999994E-5</v>
      </c>
      <c r="DC112" s="44">
        <v>7.7700000000000005E-5</v>
      </c>
      <c r="DD112" s="44">
        <v>6.58E-5</v>
      </c>
      <c r="DE112" s="44">
        <v>6.2799999999999995E-5</v>
      </c>
      <c r="DF112" s="44">
        <v>5.66E-5</v>
      </c>
      <c r="DG112" s="44">
        <v>5.6100000000000002E-5</v>
      </c>
      <c r="DH112" s="44">
        <v>3.7400000000000001E-5</v>
      </c>
      <c r="DI112" s="44">
        <v>2.97E-5</v>
      </c>
      <c r="DJ112" s="44"/>
    </row>
    <row r="113" spans="1:114" s="40" customFormat="1" x14ac:dyDescent="0.25">
      <c r="A113" s="40" t="str">
        <f t="shared" si="1"/>
        <v>All_All_Yes_All_All_All_44057</v>
      </c>
      <c r="B113" s="40" t="s">
        <v>129</v>
      </c>
      <c r="C113" s="40" t="s">
        <v>163</v>
      </c>
      <c r="D113" s="40" t="s">
        <v>0</v>
      </c>
      <c r="E113" s="40" t="s">
        <v>0</v>
      </c>
      <c r="F113" s="40" t="s">
        <v>147</v>
      </c>
      <c r="G113" s="40" t="s">
        <v>0</v>
      </c>
      <c r="H113" s="40" t="s">
        <v>0</v>
      </c>
      <c r="I113" s="40" t="s">
        <v>0</v>
      </c>
      <c r="J113" s="41">
        <v>44057</v>
      </c>
      <c r="K113" s="42">
        <v>15</v>
      </c>
      <c r="L113" s="40">
        <v>19</v>
      </c>
      <c r="M113" s="43">
        <v>5073</v>
      </c>
      <c r="N113" s="40">
        <v>0</v>
      </c>
      <c r="O113" s="40">
        <v>0</v>
      </c>
      <c r="P113" s="40">
        <v>0</v>
      </c>
      <c r="Q113" s="40">
        <v>0</v>
      </c>
      <c r="R113" s="40">
        <v>1.4083330000000001</v>
      </c>
      <c r="S113" s="40">
        <v>1.2169369999999999</v>
      </c>
      <c r="T113" s="40">
        <v>1.101224</v>
      </c>
      <c r="U113" s="40">
        <v>1.0308200000000001</v>
      </c>
      <c r="V113" s="40">
        <v>0.98746860000000003</v>
      </c>
      <c r="W113" s="40">
        <v>0.98185719999999999</v>
      </c>
      <c r="X113" s="40">
        <v>1.0163549999999999</v>
      </c>
      <c r="Y113" s="40">
        <v>1.0996010000000001</v>
      </c>
      <c r="Z113" s="40">
        <v>1.2635730000000001</v>
      </c>
      <c r="AA113" s="40">
        <v>1.4868669999999999</v>
      </c>
      <c r="AB113" s="40">
        <v>1.7846599999999999</v>
      </c>
      <c r="AC113" s="40">
        <v>2.0914259999999998</v>
      </c>
      <c r="AD113" s="40">
        <v>2.4486089999999998</v>
      </c>
      <c r="AE113" s="40">
        <v>2.705282</v>
      </c>
      <c r="AF113" s="40">
        <v>2.6849720000000001</v>
      </c>
      <c r="AG113" s="40">
        <v>2.8314720000000002</v>
      </c>
      <c r="AH113" s="40">
        <v>2.9802360000000001</v>
      </c>
      <c r="AI113" s="40">
        <v>3.0674959999999998</v>
      </c>
      <c r="AJ113" s="40">
        <v>2.9718230000000001</v>
      </c>
      <c r="AK113" s="40">
        <v>3.0664020000000001</v>
      </c>
      <c r="AL113" s="40">
        <v>2.9200699999999999</v>
      </c>
      <c r="AM113" s="40">
        <v>2.7210540000000001</v>
      </c>
      <c r="AN113" s="40">
        <v>2.3688539999999998</v>
      </c>
      <c r="AO113" s="40">
        <v>2.0335969999999999</v>
      </c>
      <c r="AP113" s="40">
        <v>80.132270000000005</v>
      </c>
      <c r="AQ113" s="40">
        <v>76.405510000000007</v>
      </c>
      <c r="AR113" s="40">
        <v>75.484830000000002</v>
      </c>
      <c r="AS113" s="40">
        <v>74.76455</v>
      </c>
      <c r="AT113" s="40">
        <v>73.945430000000002</v>
      </c>
      <c r="AU113" s="40">
        <v>73.233469999999997</v>
      </c>
      <c r="AV113" s="40">
        <v>72.545990000000003</v>
      </c>
      <c r="AW113" s="40">
        <v>73.376589999999993</v>
      </c>
      <c r="AX113" s="40">
        <v>76.692019999999999</v>
      </c>
      <c r="AY113" s="40">
        <v>81.262709999999998</v>
      </c>
      <c r="AZ113" s="40">
        <v>85.90061</v>
      </c>
      <c r="BA113" s="40">
        <v>90.146510000000006</v>
      </c>
      <c r="BB113" s="40">
        <v>94.098659999999995</v>
      </c>
      <c r="BC113" s="40">
        <v>97.715639999999993</v>
      </c>
      <c r="BD113" s="40">
        <v>99.87679</v>
      </c>
      <c r="BE113" s="40">
        <v>101.7739</v>
      </c>
      <c r="BF113" s="40">
        <v>102.821</v>
      </c>
      <c r="BG113" s="40">
        <v>102.6835</v>
      </c>
      <c r="BH113" s="40">
        <v>101.74169999999999</v>
      </c>
      <c r="BI113" s="40">
        <v>99.353070000000002</v>
      </c>
      <c r="BJ113" s="40">
        <v>95.067239999999998</v>
      </c>
      <c r="BK113" s="40">
        <v>91.030460000000005</v>
      </c>
      <c r="BL113" s="40">
        <v>87.897599999999997</v>
      </c>
      <c r="BM113" s="40">
        <v>85.288640000000001</v>
      </c>
      <c r="BN113" s="40">
        <v>1.86389E-2</v>
      </c>
      <c r="BO113" s="40">
        <v>3.81699E-2</v>
      </c>
      <c r="BP113" s="40">
        <v>1.4251399999999999E-2</v>
      </c>
      <c r="BQ113" s="40">
        <v>-5.1495000000000004E-3</v>
      </c>
      <c r="BR113" s="40">
        <v>-7.8358999999999998E-3</v>
      </c>
      <c r="BS113" s="40">
        <v>9.4105999999999999E-3</v>
      </c>
      <c r="BT113" s="40">
        <v>1.4580299999999999E-2</v>
      </c>
      <c r="BU113" s="40">
        <v>1.9303899999999999E-2</v>
      </c>
      <c r="BV113" s="40">
        <v>6.8774999999999999E-3</v>
      </c>
      <c r="BW113" s="40">
        <v>-2.4857999999999998E-3</v>
      </c>
      <c r="BX113" s="40">
        <v>-1.34544E-2</v>
      </c>
      <c r="BY113" s="40">
        <v>1.8602E-2</v>
      </c>
      <c r="BZ113" s="40">
        <v>5.1939000000000004E-3</v>
      </c>
      <c r="CA113" s="40">
        <v>-1.4204E-3</v>
      </c>
      <c r="CB113" s="40">
        <v>0.23041449999999999</v>
      </c>
      <c r="CC113" s="40">
        <v>0.29304170000000002</v>
      </c>
      <c r="CD113" s="40">
        <v>0.29244579999999998</v>
      </c>
      <c r="CE113" s="40">
        <v>0.28690070000000001</v>
      </c>
      <c r="CF113" s="40">
        <v>0.31769570000000003</v>
      </c>
      <c r="CG113" s="40">
        <v>4.2921399999999998E-2</v>
      </c>
      <c r="CH113" s="40">
        <v>-2.2895800000000001E-2</v>
      </c>
      <c r="CI113" s="40">
        <v>-0.10971640000000001</v>
      </c>
      <c r="CJ113" s="40">
        <v>-0.1394888</v>
      </c>
      <c r="CK113" s="40">
        <v>-0.15207580000000001</v>
      </c>
      <c r="CL113" s="44">
        <v>1.9599999999999999E-5</v>
      </c>
      <c r="CM113" s="44">
        <v>1.1399999999999999E-5</v>
      </c>
      <c r="CN113" s="44">
        <v>3.5599999999999998E-6</v>
      </c>
      <c r="CO113" s="44">
        <v>2.26E-6</v>
      </c>
      <c r="CP113" s="44">
        <v>3.6200000000000001E-6</v>
      </c>
      <c r="CQ113" s="44">
        <v>9.1700000000000003E-6</v>
      </c>
      <c r="CR113" s="44">
        <v>1.8899999999999999E-5</v>
      </c>
      <c r="CS113" s="44">
        <v>2.1299999999999999E-5</v>
      </c>
      <c r="CT113" s="44">
        <v>2.7900000000000001E-5</v>
      </c>
      <c r="CU113" s="44">
        <v>3.0000000000000001E-5</v>
      </c>
      <c r="CV113" s="44">
        <v>1.36E-5</v>
      </c>
      <c r="CW113" s="44">
        <v>7.7700000000000001E-6</v>
      </c>
      <c r="CX113" s="44">
        <v>1.4E-5</v>
      </c>
      <c r="CY113" s="44">
        <v>4.5599999999999997E-5</v>
      </c>
      <c r="CZ113" s="44">
        <v>7.2200000000000007E-5</v>
      </c>
      <c r="DA113" s="44">
        <v>9.6799999999999995E-5</v>
      </c>
      <c r="DB113" s="44">
        <v>1.0289999999999999E-4</v>
      </c>
      <c r="DC113" s="44">
        <v>1.039E-4</v>
      </c>
      <c r="DD113" s="44">
        <v>9.3800000000000003E-5</v>
      </c>
      <c r="DE113" s="44">
        <v>8.8700000000000001E-5</v>
      </c>
      <c r="DF113" s="44">
        <v>8.3900000000000006E-5</v>
      </c>
      <c r="DG113" s="44">
        <v>8.0099999999999995E-5</v>
      </c>
      <c r="DH113" s="44">
        <v>5.9200000000000002E-5</v>
      </c>
      <c r="DI113" s="44">
        <v>4.8099999999999997E-5</v>
      </c>
      <c r="DJ113" s="44"/>
    </row>
    <row r="114" spans="1:114" s="40" customFormat="1" x14ac:dyDescent="0.25">
      <c r="A114" s="40" t="str">
        <f t="shared" si="1"/>
        <v>All_All_Yes_All_All_All_44060</v>
      </c>
      <c r="B114" s="40" t="s">
        <v>129</v>
      </c>
      <c r="C114" s="40" t="s">
        <v>163</v>
      </c>
      <c r="D114" s="40" t="s">
        <v>0</v>
      </c>
      <c r="E114" s="40" t="s">
        <v>0</v>
      </c>
      <c r="F114" s="40" t="s">
        <v>147</v>
      </c>
      <c r="G114" s="40" t="s">
        <v>0</v>
      </c>
      <c r="H114" s="40" t="s">
        <v>0</v>
      </c>
      <c r="I114" s="40" t="s">
        <v>0</v>
      </c>
      <c r="J114" s="41">
        <v>44060</v>
      </c>
      <c r="K114" s="42">
        <v>15</v>
      </c>
      <c r="L114" s="40">
        <v>19</v>
      </c>
      <c r="M114" s="43">
        <v>5071</v>
      </c>
      <c r="N114" s="40">
        <v>0</v>
      </c>
      <c r="O114" s="40">
        <v>0</v>
      </c>
      <c r="P114" s="40">
        <v>0</v>
      </c>
      <c r="Q114" s="40">
        <v>0</v>
      </c>
      <c r="R114" s="40">
        <v>1.825628</v>
      </c>
      <c r="S114" s="40">
        <v>1.6100179999999999</v>
      </c>
      <c r="T114" s="40">
        <v>1.4565079999999999</v>
      </c>
      <c r="U114" s="40">
        <v>1.3381099999999999</v>
      </c>
      <c r="V114" s="40">
        <v>1.2769470000000001</v>
      </c>
      <c r="W114" s="40">
        <v>1.243981</v>
      </c>
      <c r="X114" s="40">
        <v>1.2749820000000001</v>
      </c>
      <c r="Y114" s="40">
        <v>1.3796660000000001</v>
      </c>
      <c r="Z114" s="40">
        <v>1.544414</v>
      </c>
      <c r="AA114" s="40">
        <v>1.8017300000000001</v>
      </c>
      <c r="AB114" s="40">
        <v>2.1113499999999998</v>
      </c>
      <c r="AC114" s="40">
        <v>2.4627469999999998</v>
      </c>
      <c r="AD114" s="40">
        <v>2.7241209999999998</v>
      </c>
      <c r="AE114" s="40">
        <v>2.8867099999999999</v>
      </c>
      <c r="AF114" s="40">
        <v>2.8016239999999999</v>
      </c>
      <c r="AG114" s="40">
        <v>2.8595540000000002</v>
      </c>
      <c r="AH114" s="40">
        <v>2.9305080000000001</v>
      </c>
      <c r="AI114" s="40">
        <v>2.9795129999999999</v>
      </c>
      <c r="AJ114" s="40">
        <v>2.9195950000000002</v>
      </c>
      <c r="AK114" s="40">
        <v>3.0061689999999999</v>
      </c>
      <c r="AL114" s="40">
        <v>2.8717459999999999</v>
      </c>
      <c r="AM114" s="40">
        <v>2.6371090000000001</v>
      </c>
      <c r="AN114" s="40">
        <v>2.3443809999999998</v>
      </c>
      <c r="AO114" s="40">
        <v>2.0090870000000001</v>
      </c>
      <c r="AP114" s="40">
        <v>82.325739999999996</v>
      </c>
      <c r="AQ114" s="40">
        <v>81.068420000000003</v>
      </c>
      <c r="AR114" s="40">
        <v>79.679479999999998</v>
      </c>
      <c r="AS114" s="40">
        <v>78.635390000000001</v>
      </c>
      <c r="AT114" s="40">
        <v>77.053650000000005</v>
      </c>
      <c r="AU114" s="40">
        <v>76.487909999999999</v>
      </c>
      <c r="AV114" s="40">
        <v>75.965549999999993</v>
      </c>
      <c r="AW114" s="40">
        <v>76.322249999999997</v>
      </c>
      <c r="AX114" s="40">
        <v>79.253259999999997</v>
      </c>
      <c r="AY114" s="40">
        <v>83.453519999999997</v>
      </c>
      <c r="AZ114" s="40">
        <v>88.096239999999995</v>
      </c>
      <c r="BA114" s="40">
        <v>90.965190000000007</v>
      </c>
      <c r="BB114" s="40">
        <v>93.128349999999998</v>
      </c>
      <c r="BC114" s="40">
        <v>94.576939999999993</v>
      </c>
      <c r="BD114" s="40">
        <v>96.452600000000004</v>
      </c>
      <c r="BE114" s="40">
        <v>97.494720000000001</v>
      </c>
      <c r="BF114" s="40">
        <v>97.387020000000007</v>
      </c>
      <c r="BG114" s="40">
        <v>96.025019999999998</v>
      </c>
      <c r="BH114" s="40">
        <v>94.802539999999993</v>
      </c>
      <c r="BI114" s="40">
        <v>92.868340000000003</v>
      </c>
      <c r="BJ114" s="40">
        <v>89.319820000000007</v>
      </c>
      <c r="BK114" s="40">
        <v>86.990430000000003</v>
      </c>
      <c r="BL114" s="40">
        <v>85.44162</v>
      </c>
      <c r="BM114" s="40">
        <v>83.653549999999996</v>
      </c>
      <c r="BN114" s="40">
        <v>-1.6273099999999999E-2</v>
      </c>
      <c r="BO114" s="40">
        <v>-2.7198999999999999E-3</v>
      </c>
      <c r="BP114" s="40">
        <v>3.5771000000000002E-3</v>
      </c>
      <c r="BQ114" s="40">
        <v>9.1089999999999997E-4</v>
      </c>
      <c r="BR114" s="40">
        <v>-3.0305000000000002E-3</v>
      </c>
      <c r="BS114" s="40">
        <v>-2.5982000000000002E-3</v>
      </c>
      <c r="BT114" s="40">
        <v>-2.9502999999999999E-3</v>
      </c>
      <c r="BU114" s="40">
        <v>-2.4843799999999999E-2</v>
      </c>
      <c r="BV114" s="40">
        <v>-3.4358699999999999E-2</v>
      </c>
      <c r="BW114" s="40">
        <v>-4.1443099999999997E-2</v>
      </c>
      <c r="BX114" s="40">
        <v>-1.16547E-2</v>
      </c>
      <c r="BY114" s="40">
        <v>-1.271E-3</v>
      </c>
      <c r="BZ114" s="40">
        <v>1.1675899999999999E-2</v>
      </c>
      <c r="CA114" s="40">
        <v>-1.7426299999999999E-2</v>
      </c>
      <c r="CB114" s="40">
        <v>0.18784149999999999</v>
      </c>
      <c r="CC114" s="40">
        <v>0.23012560000000001</v>
      </c>
      <c r="CD114" s="40">
        <v>0.2239274</v>
      </c>
      <c r="CE114" s="40">
        <v>0.21730070000000001</v>
      </c>
      <c r="CF114" s="40">
        <v>0.1824789</v>
      </c>
      <c r="CG114" s="40">
        <v>-3.84216E-2</v>
      </c>
      <c r="CH114" s="40">
        <v>-9.5942100000000002E-2</v>
      </c>
      <c r="CI114" s="40">
        <v>-8.7538199999999997E-2</v>
      </c>
      <c r="CJ114" s="40">
        <v>-5.7837E-2</v>
      </c>
      <c r="CK114" s="40">
        <v>-3.7864599999999998E-2</v>
      </c>
      <c r="CL114" s="44">
        <v>1.4800000000000001E-5</v>
      </c>
      <c r="CM114" s="44">
        <v>8.6300000000000004E-6</v>
      </c>
      <c r="CN114" s="44">
        <v>2.3499999999999999E-6</v>
      </c>
      <c r="CO114" s="44">
        <v>1.2300000000000001E-6</v>
      </c>
      <c r="CP114" s="44">
        <v>2.48E-6</v>
      </c>
      <c r="CQ114" s="44">
        <v>7.4399999999999999E-6</v>
      </c>
      <c r="CR114" s="44">
        <v>1.5999999999999999E-5</v>
      </c>
      <c r="CS114" s="44">
        <v>1.8600000000000001E-5</v>
      </c>
      <c r="CT114" s="44">
        <v>2.2500000000000001E-5</v>
      </c>
      <c r="CU114" s="44">
        <v>2.1999999999999999E-5</v>
      </c>
      <c r="CV114" s="44">
        <v>7.8800000000000008E-6</v>
      </c>
      <c r="CW114" s="44">
        <v>3.5499999999999999E-6</v>
      </c>
      <c r="CX114" s="44">
        <v>7.6499999999999996E-6</v>
      </c>
      <c r="CY114" s="44">
        <v>3.3099999999999998E-5</v>
      </c>
      <c r="CZ114" s="44">
        <v>5.6499999999999998E-5</v>
      </c>
      <c r="DA114" s="44">
        <v>8.0099999999999995E-5</v>
      </c>
      <c r="DB114" s="44">
        <v>8.8300000000000005E-5</v>
      </c>
      <c r="DC114" s="44">
        <v>8.6399999999999999E-5</v>
      </c>
      <c r="DD114" s="44">
        <v>7.3999999999999996E-5</v>
      </c>
      <c r="DE114" s="44">
        <v>6.8899999999999994E-5</v>
      </c>
      <c r="DF114" s="44">
        <v>6.2500000000000001E-5</v>
      </c>
      <c r="DG114" s="44">
        <v>6.02E-5</v>
      </c>
      <c r="DH114" s="44">
        <v>4.18E-5</v>
      </c>
      <c r="DI114" s="44">
        <v>3.3300000000000003E-5</v>
      </c>
      <c r="DJ114" s="44"/>
    </row>
    <row r="115" spans="1:114" s="40" customFormat="1" x14ac:dyDescent="0.25">
      <c r="A115" s="40" t="str">
        <f t="shared" si="1"/>
        <v>All_All_Yes_All_All_All_44061</v>
      </c>
      <c r="B115" s="40" t="s">
        <v>129</v>
      </c>
      <c r="C115" s="40" t="s">
        <v>163</v>
      </c>
      <c r="D115" s="40" t="s">
        <v>0</v>
      </c>
      <c r="E115" s="40" t="s">
        <v>0</v>
      </c>
      <c r="F115" s="40" t="s">
        <v>147</v>
      </c>
      <c r="G115" s="40" t="s">
        <v>0</v>
      </c>
      <c r="H115" s="40" t="s">
        <v>0</v>
      </c>
      <c r="I115" s="40" t="s">
        <v>0</v>
      </c>
      <c r="J115" s="41">
        <v>44061</v>
      </c>
      <c r="K115" s="42">
        <v>15</v>
      </c>
      <c r="L115" s="40">
        <v>19</v>
      </c>
      <c r="M115" s="43">
        <v>5068</v>
      </c>
      <c r="N115" s="40">
        <v>0</v>
      </c>
      <c r="O115" s="40">
        <v>0</v>
      </c>
      <c r="P115" s="40">
        <v>0</v>
      </c>
      <c r="Q115" s="40">
        <v>0</v>
      </c>
      <c r="R115" s="40">
        <v>1.760839</v>
      </c>
      <c r="S115" s="40">
        <v>1.548816</v>
      </c>
      <c r="T115" s="40">
        <v>1.4249499999999999</v>
      </c>
      <c r="U115" s="40">
        <v>1.3113900000000001</v>
      </c>
      <c r="V115" s="40">
        <v>1.2413050000000001</v>
      </c>
      <c r="W115" s="40">
        <v>1.2232400000000001</v>
      </c>
      <c r="X115" s="40">
        <v>1.237679</v>
      </c>
      <c r="Y115" s="40">
        <v>1.3423609999999999</v>
      </c>
      <c r="Z115" s="40">
        <v>1.5146459999999999</v>
      </c>
      <c r="AA115" s="40">
        <v>1.7649410000000001</v>
      </c>
      <c r="AB115" s="40">
        <v>2.0682049999999998</v>
      </c>
      <c r="AC115" s="40">
        <v>2.3786309999999999</v>
      </c>
      <c r="AD115" s="40">
        <v>2.6843750000000002</v>
      </c>
      <c r="AE115" s="40">
        <v>2.9324140000000001</v>
      </c>
      <c r="AF115" s="40">
        <v>2.89072</v>
      </c>
      <c r="AG115" s="40">
        <v>2.9958710000000002</v>
      </c>
      <c r="AH115" s="40">
        <v>3.1106769999999999</v>
      </c>
      <c r="AI115" s="40">
        <v>3.1287440000000002</v>
      </c>
      <c r="AJ115" s="40">
        <v>3.0684960000000001</v>
      </c>
      <c r="AK115" s="40">
        <v>3.1269689999999999</v>
      </c>
      <c r="AL115" s="40">
        <v>3.0021230000000001</v>
      </c>
      <c r="AM115" s="40">
        <v>2.749895</v>
      </c>
      <c r="AN115" s="40">
        <v>2.393278</v>
      </c>
      <c r="AO115" s="40">
        <v>2.0560399999999999</v>
      </c>
      <c r="AP115" s="40">
        <v>81.918559999999999</v>
      </c>
      <c r="AQ115" s="40">
        <v>79.922899999999998</v>
      </c>
      <c r="AR115" s="40">
        <v>78.33493</v>
      </c>
      <c r="AS115" s="40">
        <v>77.47636</v>
      </c>
      <c r="AT115" s="40">
        <v>76.552930000000003</v>
      </c>
      <c r="AU115" s="40">
        <v>75.598320000000001</v>
      </c>
      <c r="AV115" s="40">
        <v>74.75752</v>
      </c>
      <c r="AW115" s="40">
        <v>74.763109999999998</v>
      </c>
      <c r="AX115" s="40">
        <v>77.639650000000003</v>
      </c>
      <c r="AY115" s="40">
        <v>82.502769999999998</v>
      </c>
      <c r="AZ115" s="40">
        <v>86.908959999999993</v>
      </c>
      <c r="BA115" s="40">
        <v>90.810469999999995</v>
      </c>
      <c r="BB115" s="40">
        <v>94.172460000000001</v>
      </c>
      <c r="BC115" s="40">
        <v>97.247</v>
      </c>
      <c r="BD115" s="40">
        <v>99.486900000000006</v>
      </c>
      <c r="BE115" s="40">
        <v>100.9089</v>
      </c>
      <c r="BF115" s="40">
        <v>101.22280000000001</v>
      </c>
      <c r="BG115" s="40">
        <v>100.6721</v>
      </c>
      <c r="BH115" s="40">
        <v>99.078230000000005</v>
      </c>
      <c r="BI115" s="40">
        <v>95.993189999999998</v>
      </c>
      <c r="BJ115" s="40">
        <v>91.587159999999997</v>
      </c>
      <c r="BK115" s="40">
        <v>89.010379999999998</v>
      </c>
      <c r="BL115" s="40">
        <v>86.407240000000002</v>
      </c>
      <c r="BM115" s="40">
        <v>83.768439999999998</v>
      </c>
      <c r="BN115" s="40">
        <v>-1.6203599999999999E-2</v>
      </c>
      <c r="BO115" s="40">
        <v>-4.9585999999999996E-3</v>
      </c>
      <c r="BP115" s="40">
        <v>2.9593000000000002E-3</v>
      </c>
      <c r="BQ115" s="40">
        <v>7.5670000000000002E-4</v>
      </c>
      <c r="BR115" s="40">
        <v>-3.0845999999999998E-3</v>
      </c>
      <c r="BS115" s="40">
        <v>-2.7782000000000002E-3</v>
      </c>
      <c r="BT115" s="40">
        <v>-4.1990999999999999E-3</v>
      </c>
      <c r="BU115" s="40">
        <v>-2.4566000000000001E-2</v>
      </c>
      <c r="BV115" s="40">
        <v>-3.0172299999999999E-2</v>
      </c>
      <c r="BW115" s="40">
        <v>-3.9730500000000002E-2</v>
      </c>
      <c r="BX115" s="40">
        <v>-9.1867000000000008E-3</v>
      </c>
      <c r="BY115" s="40">
        <v>-9.4090000000000005E-4</v>
      </c>
      <c r="BZ115" s="40">
        <v>1.12824E-2</v>
      </c>
      <c r="CA115" s="40">
        <v>-1.4997399999999999E-2</v>
      </c>
      <c r="CB115" s="40">
        <v>0.20020740000000001</v>
      </c>
      <c r="CC115" s="40">
        <v>0.24068139999999999</v>
      </c>
      <c r="CD115" s="40">
        <v>0.2344792</v>
      </c>
      <c r="CE115" s="40">
        <v>0.23094490000000001</v>
      </c>
      <c r="CF115" s="40">
        <v>0.19139410000000001</v>
      </c>
      <c r="CG115" s="40">
        <v>-4.3992299999999998E-2</v>
      </c>
      <c r="CH115" s="40">
        <v>-0.1006195</v>
      </c>
      <c r="CI115" s="40">
        <v>-9.2845999999999998E-2</v>
      </c>
      <c r="CJ115" s="40">
        <v>-5.97986E-2</v>
      </c>
      <c r="CK115" s="40">
        <v>-3.7802000000000002E-2</v>
      </c>
      <c r="CL115" s="44">
        <v>1.4600000000000001E-5</v>
      </c>
      <c r="CM115" s="44">
        <v>8.0499999999999992E-6</v>
      </c>
      <c r="CN115" s="44">
        <v>2.2000000000000001E-6</v>
      </c>
      <c r="CO115" s="44">
        <v>1.17E-6</v>
      </c>
      <c r="CP115" s="44">
        <v>2.5100000000000001E-6</v>
      </c>
      <c r="CQ115" s="44">
        <v>7.3699999999999997E-6</v>
      </c>
      <c r="CR115" s="44">
        <v>1.5699999999999999E-5</v>
      </c>
      <c r="CS115" s="44">
        <v>1.7499999999999998E-5</v>
      </c>
      <c r="CT115" s="44">
        <v>2.1299999999999999E-5</v>
      </c>
      <c r="CU115" s="44">
        <v>2.1399999999999998E-5</v>
      </c>
      <c r="CV115" s="44">
        <v>7.61E-6</v>
      </c>
      <c r="CW115" s="44">
        <v>3.4199999999999999E-6</v>
      </c>
      <c r="CX115" s="44">
        <v>7.3699999999999997E-6</v>
      </c>
      <c r="CY115" s="44">
        <v>3.2199999999999997E-5</v>
      </c>
      <c r="CZ115" s="44">
        <v>5.66E-5</v>
      </c>
      <c r="DA115" s="44">
        <v>7.9599999999999997E-5</v>
      </c>
      <c r="DB115" s="44">
        <v>8.92E-5</v>
      </c>
      <c r="DC115" s="44">
        <v>8.7299999999999994E-5</v>
      </c>
      <c r="DD115" s="44">
        <v>7.4200000000000001E-5</v>
      </c>
      <c r="DE115" s="44">
        <v>6.9400000000000006E-5</v>
      </c>
      <c r="DF115" s="44">
        <v>6.3E-5</v>
      </c>
      <c r="DG115" s="44">
        <v>6.2299999999999996E-5</v>
      </c>
      <c r="DH115" s="44">
        <v>4.3600000000000003E-5</v>
      </c>
      <c r="DI115" s="44">
        <v>3.5099999999999999E-5</v>
      </c>
      <c r="DJ115" s="44"/>
    </row>
    <row r="116" spans="1:114" s="40" customFormat="1" x14ac:dyDescent="0.25">
      <c r="A116" s="40" t="str">
        <f t="shared" si="1"/>
        <v>All_All_Yes_All_All_All_44062</v>
      </c>
      <c r="B116" s="40" t="s">
        <v>129</v>
      </c>
      <c r="C116" s="40" t="s">
        <v>163</v>
      </c>
      <c r="D116" s="40" t="s">
        <v>0</v>
      </c>
      <c r="E116" s="40" t="s">
        <v>0</v>
      </c>
      <c r="F116" s="40" t="s">
        <v>147</v>
      </c>
      <c r="G116" s="40" t="s">
        <v>0</v>
      </c>
      <c r="H116" s="40" t="s">
        <v>0</v>
      </c>
      <c r="I116" s="40" t="s">
        <v>0</v>
      </c>
      <c r="J116" s="41">
        <v>44062</v>
      </c>
      <c r="K116" s="42">
        <v>15</v>
      </c>
      <c r="L116" s="40">
        <v>19</v>
      </c>
      <c r="M116" s="43">
        <v>5063</v>
      </c>
      <c r="N116" s="40">
        <v>0</v>
      </c>
      <c r="O116" s="40">
        <v>0</v>
      </c>
      <c r="P116" s="40">
        <v>0</v>
      </c>
      <c r="Q116" s="40">
        <v>0</v>
      </c>
      <c r="R116" s="40">
        <v>1.762481</v>
      </c>
      <c r="S116" s="40">
        <v>1.572956</v>
      </c>
      <c r="T116" s="40">
        <v>1.431184</v>
      </c>
      <c r="U116" s="40">
        <v>1.316621</v>
      </c>
      <c r="V116" s="40">
        <v>1.2512749999999999</v>
      </c>
      <c r="W116" s="40">
        <v>1.2145220000000001</v>
      </c>
      <c r="X116" s="40">
        <v>1.236078</v>
      </c>
      <c r="Y116" s="40">
        <v>1.3153269999999999</v>
      </c>
      <c r="Z116" s="40">
        <v>1.431289</v>
      </c>
      <c r="AA116" s="40">
        <v>1.5894239999999999</v>
      </c>
      <c r="AB116" s="40">
        <v>1.7789809999999999</v>
      </c>
      <c r="AC116" s="40">
        <v>2.0589059999999999</v>
      </c>
      <c r="AD116" s="40">
        <v>2.3622990000000001</v>
      </c>
      <c r="AE116" s="40">
        <v>2.5306489999999999</v>
      </c>
      <c r="AF116" s="40">
        <v>2.5199050000000001</v>
      </c>
      <c r="AG116" s="40">
        <v>2.5767959999999999</v>
      </c>
      <c r="AH116" s="40">
        <v>2.626207</v>
      </c>
      <c r="AI116" s="40">
        <v>2.6440399999999999</v>
      </c>
      <c r="AJ116" s="40">
        <v>2.57064</v>
      </c>
      <c r="AK116" s="40">
        <v>2.5672739999999998</v>
      </c>
      <c r="AL116" s="40">
        <v>2.4261400000000002</v>
      </c>
      <c r="AM116" s="40">
        <v>2.1894529999999999</v>
      </c>
      <c r="AN116" s="40">
        <v>1.853969</v>
      </c>
      <c r="AO116" s="40">
        <v>1.575439</v>
      </c>
      <c r="AP116" s="40">
        <v>79.352959999999996</v>
      </c>
      <c r="AQ116" s="40">
        <v>80.409480000000002</v>
      </c>
      <c r="AR116" s="40">
        <v>79.363969999999995</v>
      </c>
      <c r="AS116" s="40">
        <v>77.903139999999993</v>
      </c>
      <c r="AT116" s="40">
        <v>76.421959999999999</v>
      </c>
      <c r="AU116" s="40">
        <v>75.594830000000002</v>
      </c>
      <c r="AV116" s="40">
        <v>74.386170000000007</v>
      </c>
      <c r="AW116" s="40">
        <v>74.332130000000006</v>
      </c>
      <c r="AX116" s="40">
        <v>76.785480000000007</v>
      </c>
      <c r="AY116" s="40">
        <v>81.084400000000002</v>
      </c>
      <c r="AZ116" s="40">
        <v>85.744960000000006</v>
      </c>
      <c r="BA116" s="40">
        <v>90.351079999999996</v>
      </c>
      <c r="BB116" s="40">
        <v>93.788039999999995</v>
      </c>
      <c r="BC116" s="40">
        <v>95.930040000000005</v>
      </c>
      <c r="BD116" s="40">
        <v>97.305409999999995</v>
      </c>
      <c r="BE116" s="40">
        <v>98.042339999999996</v>
      </c>
      <c r="BF116" s="40">
        <v>98.017229999999998</v>
      </c>
      <c r="BG116" s="40">
        <v>96.738849999999999</v>
      </c>
      <c r="BH116" s="40">
        <v>94.342510000000004</v>
      </c>
      <c r="BI116" s="40">
        <v>90.339230000000001</v>
      </c>
      <c r="BJ116" s="40">
        <v>86.010230000000007</v>
      </c>
      <c r="BK116" s="40">
        <v>83.081019999999995</v>
      </c>
      <c r="BL116" s="40">
        <v>80.734279999999998</v>
      </c>
      <c r="BM116" s="40">
        <v>78.69838</v>
      </c>
      <c r="BN116" s="40">
        <v>-1.9809400000000001E-2</v>
      </c>
      <c r="BO116" s="40">
        <v>-2.003E-3</v>
      </c>
      <c r="BP116" s="40">
        <v>4.3267999999999996E-3</v>
      </c>
      <c r="BQ116" s="40">
        <v>1.1551000000000001E-3</v>
      </c>
      <c r="BR116" s="40">
        <v>-4.2775000000000001E-3</v>
      </c>
      <c r="BS116" s="40">
        <v>-1.5977999999999999E-3</v>
      </c>
      <c r="BT116" s="40">
        <v>-1.6152E-3</v>
      </c>
      <c r="BU116" s="40">
        <v>-2.4923299999999999E-2</v>
      </c>
      <c r="BV116" s="40">
        <v>-3.0608199999999999E-2</v>
      </c>
      <c r="BW116" s="40">
        <v>-3.5333999999999997E-2</v>
      </c>
      <c r="BX116" s="40">
        <v>-6.0321000000000003E-3</v>
      </c>
      <c r="BY116" s="40">
        <v>-5.2930000000000002E-4</v>
      </c>
      <c r="BZ116" s="40">
        <v>1.0242299999999999E-2</v>
      </c>
      <c r="CA116" s="40">
        <v>-1.8541100000000001E-2</v>
      </c>
      <c r="CB116" s="40">
        <v>0.18256130000000001</v>
      </c>
      <c r="CC116" s="40">
        <v>0.2187933</v>
      </c>
      <c r="CD116" s="40">
        <v>0.21618780000000001</v>
      </c>
      <c r="CE116" s="40">
        <v>0.21018419999999999</v>
      </c>
      <c r="CF116" s="40">
        <v>0.17410880000000001</v>
      </c>
      <c r="CG116" s="40">
        <v>-2.8696200000000002E-2</v>
      </c>
      <c r="CH116" s="40">
        <v>-8.3860799999999999E-2</v>
      </c>
      <c r="CI116" s="40">
        <v>-7.7059199999999994E-2</v>
      </c>
      <c r="CJ116" s="40">
        <v>-5.2802000000000002E-2</v>
      </c>
      <c r="CK116" s="40">
        <v>-3.8131100000000001E-2</v>
      </c>
      <c r="CL116" s="44">
        <v>1.43E-5</v>
      </c>
      <c r="CM116" s="44">
        <v>8.7600000000000008E-6</v>
      </c>
      <c r="CN116" s="44">
        <v>2.6299999999999998E-6</v>
      </c>
      <c r="CO116" s="44">
        <v>1.46E-6</v>
      </c>
      <c r="CP116" s="44">
        <v>2.9399999999999998E-6</v>
      </c>
      <c r="CQ116" s="44">
        <v>9.0299999999999999E-6</v>
      </c>
      <c r="CR116" s="44">
        <v>1.9000000000000001E-5</v>
      </c>
      <c r="CS116" s="44">
        <v>2.0999999999999999E-5</v>
      </c>
      <c r="CT116" s="44">
        <v>2.34E-5</v>
      </c>
      <c r="CU116" s="44">
        <v>2.12E-5</v>
      </c>
      <c r="CV116" s="44">
        <v>7.1899999999999998E-6</v>
      </c>
      <c r="CW116" s="44">
        <v>3.3400000000000002E-6</v>
      </c>
      <c r="CX116" s="44">
        <v>7.1300000000000003E-6</v>
      </c>
      <c r="CY116" s="44">
        <v>3.1099999999999997E-5</v>
      </c>
      <c r="CZ116" s="44">
        <v>5.3399999999999997E-5</v>
      </c>
      <c r="DA116" s="44">
        <v>7.4900000000000005E-5</v>
      </c>
      <c r="DB116" s="44">
        <v>8.1500000000000002E-5</v>
      </c>
      <c r="DC116" s="44">
        <v>8.03E-5</v>
      </c>
      <c r="DD116" s="44">
        <v>6.7000000000000002E-5</v>
      </c>
      <c r="DE116" s="44">
        <v>6.3899999999999995E-5</v>
      </c>
      <c r="DF116" s="44">
        <v>5.7299999999999997E-5</v>
      </c>
      <c r="DG116" s="44">
        <v>5.5899999999999997E-5</v>
      </c>
      <c r="DH116" s="44">
        <v>3.8300000000000003E-5</v>
      </c>
      <c r="DI116" s="44">
        <v>3.0199999999999999E-5</v>
      </c>
      <c r="DJ116" s="44"/>
    </row>
    <row r="117" spans="1:114" s="40" customFormat="1" x14ac:dyDescent="0.25">
      <c r="A117" s="40" t="str">
        <f t="shared" si="1"/>
        <v>All_All_Yes_All_All_All_44080</v>
      </c>
      <c r="B117" s="40" t="s">
        <v>129</v>
      </c>
      <c r="C117" s="40" t="s">
        <v>163</v>
      </c>
      <c r="D117" s="40" t="s">
        <v>0</v>
      </c>
      <c r="E117" s="40" t="s">
        <v>0</v>
      </c>
      <c r="F117" s="40" t="s">
        <v>147</v>
      </c>
      <c r="G117" s="40" t="s">
        <v>0</v>
      </c>
      <c r="H117" s="40" t="s">
        <v>0</v>
      </c>
      <c r="I117" s="40" t="s">
        <v>0</v>
      </c>
      <c r="J117" s="41">
        <v>44080</v>
      </c>
      <c r="K117" s="42">
        <v>15</v>
      </c>
      <c r="L117" s="40">
        <v>19</v>
      </c>
      <c r="M117" s="43">
        <v>5071</v>
      </c>
      <c r="N117" s="40">
        <v>0</v>
      </c>
      <c r="O117" s="40">
        <v>0</v>
      </c>
      <c r="P117" s="40">
        <v>0</v>
      </c>
      <c r="Q117" s="40">
        <v>0</v>
      </c>
      <c r="R117" s="40">
        <v>1.4884120000000001</v>
      </c>
      <c r="S117" s="40">
        <v>1.302041</v>
      </c>
      <c r="T117" s="40">
        <v>1.1769369999999999</v>
      </c>
      <c r="U117" s="40">
        <v>1.084692</v>
      </c>
      <c r="V117" s="40">
        <v>1.010554</v>
      </c>
      <c r="W117" s="40">
        <v>0.99543709999999996</v>
      </c>
      <c r="X117" s="40">
        <v>1.006424</v>
      </c>
      <c r="Y117" s="40">
        <v>1.0935049999999999</v>
      </c>
      <c r="Z117" s="40">
        <v>1.2609330000000001</v>
      </c>
      <c r="AA117" s="40">
        <v>1.4950380000000001</v>
      </c>
      <c r="AB117" s="40">
        <v>1.7593730000000001</v>
      </c>
      <c r="AC117" s="40">
        <v>2.1236799999999998</v>
      </c>
      <c r="AD117" s="40">
        <v>2.4913650000000001</v>
      </c>
      <c r="AE117" s="40">
        <v>2.8162319999999998</v>
      </c>
      <c r="AF117" s="40">
        <v>2.824586</v>
      </c>
      <c r="AG117" s="40">
        <v>2.946231</v>
      </c>
      <c r="AH117" s="40">
        <v>3.0562839999999998</v>
      </c>
      <c r="AI117" s="40">
        <v>3.0902120000000002</v>
      </c>
      <c r="AJ117" s="40">
        <v>3.002974</v>
      </c>
      <c r="AK117" s="40">
        <v>2.995314</v>
      </c>
      <c r="AL117" s="40">
        <v>2.856141</v>
      </c>
      <c r="AM117" s="40">
        <v>2.5851660000000001</v>
      </c>
      <c r="AN117" s="40">
        <v>2.2481749999999998</v>
      </c>
      <c r="AO117" s="40">
        <v>1.9285620000000001</v>
      </c>
      <c r="AP117" s="40">
        <v>81.154780000000002</v>
      </c>
      <c r="AQ117" s="40">
        <v>78.074039999999997</v>
      </c>
      <c r="AR117" s="40">
        <v>76.709010000000006</v>
      </c>
      <c r="AS117" s="40">
        <v>75.486090000000004</v>
      </c>
      <c r="AT117" s="40">
        <v>74.41019</v>
      </c>
      <c r="AU117" s="40">
        <v>73.388869999999997</v>
      </c>
      <c r="AV117" s="40">
        <v>72.389629999999997</v>
      </c>
      <c r="AW117" s="40">
        <v>72.007260000000002</v>
      </c>
      <c r="AX117" s="40">
        <v>74.563479999999998</v>
      </c>
      <c r="AY117" s="40">
        <v>81.90164</v>
      </c>
      <c r="AZ117" s="40">
        <v>85.108649999999997</v>
      </c>
      <c r="BA117" s="40">
        <v>90.460970000000003</v>
      </c>
      <c r="BB117" s="40">
        <v>94.992360000000005</v>
      </c>
      <c r="BC117" s="40">
        <v>98.839640000000003</v>
      </c>
      <c r="BD117" s="40">
        <v>102.2867</v>
      </c>
      <c r="BE117" s="40">
        <v>104.6</v>
      </c>
      <c r="BF117" s="40">
        <v>105.78700000000001</v>
      </c>
      <c r="BG117" s="40">
        <v>105.2886</v>
      </c>
      <c r="BH117" s="40">
        <v>103.4128</v>
      </c>
      <c r="BI117" s="40">
        <v>99.431389999999993</v>
      </c>
      <c r="BJ117" s="40">
        <v>93.583119999999994</v>
      </c>
      <c r="BK117" s="40">
        <v>89.873840000000001</v>
      </c>
      <c r="BL117" s="40">
        <v>86.74539</v>
      </c>
      <c r="BM117" s="40">
        <v>84.085459999999998</v>
      </c>
      <c r="BN117" s="40">
        <v>-1.8319100000000001E-2</v>
      </c>
      <c r="BO117" s="40">
        <v>-8.2524999999999994E-3</v>
      </c>
      <c r="BP117" s="40">
        <v>1.9876999999999998E-3</v>
      </c>
      <c r="BQ117" s="40">
        <v>3.347E-4</v>
      </c>
      <c r="BR117" s="40">
        <v>-1.2344999999999999E-3</v>
      </c>
      <c r="BS117" s="40">
        <v>-4.3077000000000002E-3</v>
      </c>
      <c r="BT117" s="40">
        <v>-8.1712999999999994E-3</v>
      </c>
      <c r="BU117" s="40">
        <v>-2.39831E-2</v>
      </c>
      <c r="BV117" s="40">
        <v>-1.9162200000000001E-2</v>
      </c>
      <c r="BW117" s="40">
        <v>-3.3333799999999997E-2</v>
      </c>
      <c r="BX117" s="40">
        <v>-2.8200999999999999E-3</v>
      </c>
      <c r="BY117" s="40">
        <v>-1E-4</v>
      </c>
      <c r="BZ117" s="40">
        <v>1.1526E-2</v>
      </c>
      <c r="CA117" s="40">
        <v>-1.2740100000000001E-2</v>
      </c>
      <c r="CB117" s="40">
        <v>0.21471319999999999</v>
      </c>
      <c r="CC117" s="40">
        <v>0.25880560000000002</v>
      </c>
      <c r="CD117" s="40">
        <v>0.2488794</v>
      </c>
      <c r="CE117" s="40">
        <v>0.24525920000000001</v>
      </c>
      <c r="CF117" s="40">
        <v>0.20061789999999999</v>
      </c>
      <c r="CG117" s="40">
        <v>-4.9704699999999997E-2</v>
      </c>
      <c r="CH117" s="40">
        <v>-0.10412929999999999</v>
      </c>
      <c r="CI117" s="40">
        <v>-9.3206300000000006E-2</v>
      </c>
      <c r="CJ117" s="40">
        <v>-5.9043900000000003E-2</v>
      </c>
      <c r="CK117" s="40">
        <v>-3.7854400000000003E-2</v>
      </c>
      <c r="CL117" s="44">
        <v>1.3499999999999999E-5</v>
      </c>
      <c r="CM117" s="44">
        <v>7.4200000000000001E-6</v>
      </c>
      <c r="CN117" s="44">
        <v>1.9E-6</v>
      </c>
      <c r="CO117" s="44">
        <v>9.6599999999999994E-7</v>
      </c>
      <c r="CP117" s="44">
        <v>2.1399999999999998E-6</v>
      </c>
      <c r="CQ117" s="44">
        <v>6.6100000000000002E-6</v>
      </c>
      <c r="CR117" s="44">
        <v>1.42E-5</v>
      </c>
      <c r="CS117" s="44">
        <v>1.47E-5</v>
      </c>
      <c r="CT117" s="44">
        <v>1.8099999999999999E-5</v>
      </c>
      <c r="CU117" s="44">
        <v>1.91E-5</v>
      </c>
      <c r="CV117" s="44">
        <v>6.8600000000000004E-6</v>
      </c>
      <c r="CW117" s="44">
        <v>3.3299999999999999E-6</v>
      </c>
      <c r="CX117" s="44">
        <v>6.99E-6</v>
      </c>
      <c r="CY117" s="44">
        <v>3.18E-5</v>
      </c>
      <c r="CZ117" s="44">
        <v>5.6199999999999997E-5</v>
      </c>
      <c r="DA117" s="44">
        <v>7.8999999999999996E-5</v>
      </c>
      <c r="DB117" s="44">
        <v>8.7899999999999995E-5</v>
      </c>
      <c r="DC117" s="44">
        <v>8.6500000000000002E-5</v>
      </c>
      <c r="DD117" s="44">
        <v>7.2399999999999998E-5</v>
      </c>
      <c r="DE117" s="44">
        <v>6.7799999999999995E-5</v>
      </c>
      <c r="DF117" s="44">
        <v>6.1799999999999998E-5</v>
      </c>
      <c r="DG117" s="44">
        <v>6.05E-5</v>
      </c>
      <c r="DH117" s="44">
        <v>3.96E-5</v>
      </c>
      <c r="DI117" s="44">
        <v>3.1300000000000002E-5</v>
      </c>
      <c r="DJ117" s="44"/>
    </row>
    <row r="118" spans="1:114" s="40" customFormat="1" x14ac:dyDescent="0.25">
      <c r="A118" s="40" t="str">
        <f t="shared" si="1"/>
        <v>All_No_All_All_All_All_44006</v>
      </c>
      <c r="B118" s="40" t="s">
        <v>129</v>
      </c>
      <c r="C118" s="40" t="s">
        <v>158</v>
      </c>
      <c r="D118" s="40" t="s">
        <v>0</v>
      </c>
      <c r="E118" s="40" t="s">
        <v>146</v>
      </c>
      <c r="F118" s="40" t="s">
        <v>0</v>
      </c>
      <c r="G118" s="40" t="s">
        <v>0</v>
      </c>
      <c r="H118" s="40" t="s">
        <v>0</v>
      </c>
      <c r="I118" s="40" t="s">
        <v>0</v>
      </c>
      <c r="J118" s="41">
        <v>44006</v>
      </c>
      <c r="K118" s="42">
        <v>15</v>
      </c>
      <c r="L118" s="40">
        <v>19</v>
      </c>
      <c r="M118" s="43">
        <v>37257</v>
      </c>
      <c r="N118" s="40">
        <v>0</v>
      </c>
      <c r="O118" s="40">
        <v>0</v>
      </c>
      <c r="P118" s="40">
        <v>0</v>
      </c>
      <c r="Q118" s="40">
        <v>0</v>
      </c>
      <c r="R118" s="40">
        <v>1.0712390000000001</v>
      </c>
      <c r="S118" s="40">
        <v>0.91459299999999999</v>
      </c>
      <c r="T118" s="40">
        <v>0.82634459999999998</v>
      </c>
      <c r="U118" s="40">
        <v>0.76078500000000004</v>
      </c>
      <c r="V118" s="40">
        <v>0.73691209999999996</v>
      </c>
      <c r="W118" s="40">
        <v>0.74850139999999998</v>
      </c>
      <c r="X118" s="40">
        <v>0.80384120000000003</v>
      </c>
      <c r="Y118" s="40">
        <v>0.88780729999999997</v>
      </c>
      <c r="Z118" s="40">
        <v>0.95853109999999997</v>
      </c>
      <c r="AA118" s="40">
        <v>1.052279</v>
      </c>
      <c r="AB118" s="40">
        <v>1.139899</v>
      </c>
      <c r="AC118" s="40">
        <v>1.2963910000000001</v>
      </c>
      <c r="AD118" s="40">
        <v>1.469511</v>
      </c>
      <c r="AE118" s="40">
        <v>1.64486</v>
      </c>
      <c r="AF118" s="40">
        <v>1.5929660000000001</v>
      </c>
      <c r="AG118" s="40">
        <v>1.7434210000000001</v>
      </c>
      <c r="AH118" s="40">
        <v>1.8647689999999999</v>
      </c>
      <c r="AI118" s="40">
        <v>1.9888440000000001</v>
      </c>
      <c r="AJ118" s="40">
        <v>2.0728219999999999</v>
      </c>
      <c r="AK118" s="40">
        <v>2.2531180000000002</v>
      </c>
      <c r="AL118" s="40">
        <v>2.0927479999999998</v>
      </c>
      <c r="AM118" s="40">
        <v>1.9366220000000001</v>
      </c>
      <c r="AN118" s="40">
        <v>1.628784</v>
      </c>
      <c r="AO118" s="40">
        <v>1.34524</v>
      </c>
      <c r="AP118" s="40">
        <v>73.965940000000003</v>
      </c>
      <c r="AQ118" s="40">
        <v>71.970479999999995</v>
      </c>
      <c r="AR118" s="40">
        <v>70.434719999999999</v>
      </c>
      <c r="AS118" s="40">
        <v>69.061819999999997</v>
      </c>
      <c r="AT118" s="40">
        <v>68.235069999999993</v>
      </c>
      <c r="AU118" s="40">
        <v>67.394620000000003</v>
      </c>
      <c r="AV118" s="40">
        <v>66.987639999999999</v>
      </c>
      <c r="AW118" s="40">
        <v>67.63749</v>
      </c>
      <c r="AX118" s="40">
        <v>70.975129999999993</v>
      </c>
      <c r="AY118" s="40">
        <v>74.673450000000003</v>
      </c>
      <c r="AZ118" s="40">
        <v>78.188599999999994</v>
      </c>
      <c r="BA118" s="40">
        <v>82.200469999999996</v>
      </c>
      <c r="BB118" s="40">
        <v>85.011020000000002</v>
      </c>
      <c r="BC118" s="40">
        <v>87.949200000000005</v>
      </c>
      <c r="BD118" s="40">
        <v>90.298370000000006</v>
      </c>
      <c r="BE118" s="40">
        <v>92.062759999999997</v>
      </c>
      <c r="BF118" s="40">
        <v>92.877510000000001</v>
      </c>
      <c r="BG118" s="40">
        <v>92.729709999999997</v>
      </c>
      <c r="BH118" s="40">
        <v>92.055000000000007</v>
      </c>
      <c r="BI118" s="40">
        <v>89.665660000000003</v>
      </c>
      <c r="BJ118" s="40">
        <v>85.762079999999997</v>
      </c>
      <c r="BK118" s="40">
        <v>81.819550000000007</v>
      </c>
      <c r="BL118" s="40">
        <v>78.584720000000004</v>
      </c>
      <c r="BM118" s="40">
        <v>76.255529999999993</v>
      </c>
      <c r="BN118" s="40">
        <v>-2.2181099999999999E-2</v>
      </c>
      <c r="BO118" s="40">
        <v>-1.4222500000000001E-2</v>
      </c>
      <c r="BP118" s="40">
        <v>-1.317E-4</v>
      </c>
      <c r="BQ118" s="40">
        <v>8.363E-4</v>
      </c>
      <c r="BR118" s="40">
        <v>5.4790000000000004E-4</v>
      </c>
      <c r="BS118" s="40">
        <v>-1.6087E-3</v>
      </c>
      <c r="BT118" s="40">
        <v>-6.6268000000000004E-3</v>
      </c>
      <c r="BU118" s="40">
        <v>-9.1585E-3</v>
      </c>
      <c r="BV118" s="40">
        <v>-2.7123999999999998E-3</v>
      </c>
      <c r="BW118" s="40">
        <v>-5.0759999999999998E-4</v>
      </c>
      <c r="BX118" s="40">
        <v>8.4466999999999997E-3</v>
      </c>
      <c r="BY118" s="40">
        <v>6.6807999999999998E-3</v>
      </c>
      <c r="BZ118" s="40">
        <v>-7.2208999999999997E-3</v>
      </c>
      <c r="CA118" s="40">
        <v>-3.2788200000000003E-2</v>
      </c>
      <c r="CB118" s="40">
        <v>0.1218422</v>
      </c>
      <c r="CC118" s="40">
        <v>0.17101189999999999</v>
      </c>
      <c r="CD118" s="40">
        <v>0.1928569</v>
      </c>
      <c r="CE118" s="40">
        <v>0.20011109999999999</v>
      </c>
      <c r="CF118" s="40">
        <v>0.1449395</v>
      </c>
      <c r="CG118" s="40">
        <v>-6.7385600000000004E-2</v>
      </c>
      <c r="CH118" s="40">
        <v>-0.1019345</v>
      </c>
      <c r="CI118" s="40">
        <v>-7.87601E-2</v>
      </c>
      <c r="CJ118" s="40">
        <v>-4.6609499999999998E-2</v>
      </c>
      <c r="CK118" s="40">
        <v>-3.3024999999999999E-2</v>
      </c>
      <c r="CL118" s="44">
        <v>1.3900000000000001E-5</v>
      </c>
      <c r="CM118" s="44">
        <v>7.1999999999999997E-6</v>
      </c>
      <c r="CN118" s="44">
        <v>1.7799999999999999E-6</v>
      </c>
      <c r="CO118" s="44">
        <v>7.6400000000000001E-7</v>
      </c>
      <c r="CP118" s="44">
        <v>2.1100000000000001E-6</v>
      </c>
      <c r="CQ118" s="44">
        <v>7.8399999999999995E-6</v>
      </c>
      <c r="CR118" s="44">
        <v>1.06E-5</v>
      </c>
      <c r="CS118" s="44">
        <v>1.03E-5</v>
      </c>
      <c r="CT118" s="44">
        <v>1.1800000000000001E-5</v>
      </c>
      <c r="CU118" s="44">
        <v>9.9000000000000001E-6</v>
      </c>
      <c r="CV118" s="44">
        <v>4.1699999999999999E-6</v>
      </c>
      <c r="CW118" s="44">
        <v>1.4500000000000001E-6</v>
      </c>
      <c r="CX118" s="44">
        <v>3.7299999999999999E-6</v>
      </c>
      <c r="CY118" s="44">
        <v>2.12E-5</v>
      </c>
      <c r="CZ118" s="44">
        <v>4.1E-5</v>
      </c>
      <c r="DA118" s="44">
        <v>5.1799999999999999E-5</v>
      </c>
      <c r="DB118" s="44">
        <v>6.6699999999999995E-5</v>
      </c>
      <c r="DC118" s="44">
        <v>7.6699999999999994E-5</v>
      </c>
      <c r="DD118" s="44">
        <v>7.7000000000000001E-5</v>
      </c>
      <c r="DE118" s="44">
        <v>6.4900000000000005E-5</v>
      </c>
      <c r="DF118" s="44">
        <v>5.7800000000000002E-5</v>
      </c>
      <c r="DG118" s="44">
        <v>5.5600000000000003E-5</v>
      </c>
      <c r="DH118" s="44">
        <v>4.9299999999999999E-5</v>
      </c>
      <c r="DI118" s="44">
        <v>4.0099999999999999E-5</v>
      </c>
      <c r="DJ118" s="44"/>
    </row>
    <row r="119" spans="1:114" s="40" customFormat="1" x14ac:dyDescent="0.25">
      <c r="A119" s="40" t="str">
        <f t="shared" si="1"/>
        <v>All_No_All_All_All_All_44007</v>
      </c>
      <c r="B119" s="40" t="s">
        <v>129</v>
      </c>
      <c r="C119" s="40" t="s">
        <v>158</v>
      </c>
      <c r="D119" s="40" t="s">
        <v>0</v>
      </c>
      <c r="E119" s="40" t="s">
        <v>146</v>
      </c>
      <c r="F119" s="40" t="s">
        <v>0</v>
      </c>
      <c r="G119" s="40" t="s">
        <v>0</v>
      </c>
      <c r="H119" s="40" t="s">
        <v>0</v>
      </c>
      <c r="I119" s="40" t="s">
        <v>0</v>
      </c>
      <c r="J119" s="41">
        <v>44007</v>
      </c>
      <c r="K119" s="42">
        <v>15</v>
      </c>
      <c r="L119" s="40">
        <v>19</v>
      </c>
      <c r="M119" s="43">
        <v>37203</v>
      </c>
      <c r="N119" s="40">
        <v>0</v>
      </c>
      <c r="O119" s="40">
        <v>0</v>
      </c>
      <c r="P119" s="40">
        <v>0</v>
      </c>
      <c r="Q119" s="40">
        <v>0</v>
      </c>
      <c r="R119" s="40">
        <v>1.1087320000000001</v>
      </c>
      <c r="S119" s="40">
        <v>0.94362590000000002</v>
      </c>
      <c r="T119" s="40">
        <v>0.84312039999999999</v>
      </c>
      <c r="U119" s="40">
        <v>0.77176560000000005</v>
      </c>
      <c r="V119" s="40">
        <v>0.74275869999999999</v>
      </c>
      <c r="W119" s="40">
        <v>0.74635079999999998</v>
      </c>
      <c r="X119" s="40">
        <v>0.8082009</v>
      </c>
      <c r="Y119" s="40">
        <v>0.91929870000000002</v>
      </c>
      <c r="Z119" s="40">
        <v>1.0130380000000001</v>
      </c>
      <c r="AA119" s="40">
        <v>1.09555</v>
      </c>
      <c r="AB119" s="40">
        <v>1.2319789999999999</v>
      </c>
      <c r="AC119" s="40">
        <v>1.4168369999999999</v>
      </c>
      <c r="AD119" s="40">
        <v>1.5970770000000001</v>
      </c>
      <c r="AE119" s="40">
        <v>1.7849649999999999</v>
      </c>
      <c r="AF119" s="40">
        <v>1.7215119999999999</v>
      </c>
      <c r="AG119" s="40">
        <v>1.855793</v>
      </c>
      <c r="AH119" s="40">
        <v>1.9757389999999999</v>
      </c>
      <c r="AI119" s="40">
        <v>2.0815269999999999</v>
      </c>
      <c r="AJ119" s="40">
        <v>2.1262789999999998</v>
      </c>
      <c r="AK119" s="40">
        <v>2.2822369999999998</v>
      </c>
      <c r="AL119" s="40">
        <v>2.1328510000000001</v>
      </c>
      <c r="AM119" s="40">
        <v>1.9523299999999999</v>
      </c>
      <c r="AN119" s="40">
        <v>1.6565209999999999</v>
      </c>
      <c r="AO119" s="40">
        <v>1.3647959999999999</v>
      </c>
      <c r="AP119" s="40">
        <v>74.853669999999994</v>
      </c>
      <c r="AQ119" s="40">
        <v>73.024159999999995</v>
      </c>
      <c r="AR119" s="40">
        <v>71.574389999999994</v>
      </c>
      <c r="AS119" s="40">
        <v>70.391139999999993</v>
      </c>
      <c r="AT119" s="40">
        <v>69.28313</v>
      </c>
      <c r="AU119" s="40">
        <v>68.312820000000002</v>
      </c>
      <c r="AV119" s="40">
        <v>67.556290000000004</v>
      </c>
      <c r="AW119" s="40">
        <v>68.789259999999999</v>
      </c>
      <c r="AX119" s="40">
        <v>72.163669999999996</v>
      </c>
      <c r="AY119" s="40">
        <v>76.227959999999996</v>
      </c>
      <c r="AZ119" s="40">
        <v>79.960719999999995</v>
      </c>
      <c r="BA119" s="40">
        <v>83.198759999999993</v>
      </c>
      <c r="BB119" s="40">
        <v>86.209530000000001</v>
      </c>
      <c r="BC119" s="40">
        <v>88.905500000000004</v>
      </c>
      <c r="BD119" s="40">
        <v>91.339349999999996</v>
      </c>
      <c r="BE119" s="40">
        <v>92.742059999999995</v>
      </c>
      <c r="BF119" s="40">
        <v>93.531480000000002</v>
      </c>
      <c r="BG119" s="40">
        <v>93.415080000000003</v>
      </c>
      <c r="BH119" s="40">
        <v>92.10342</v>
      </c>
      <c r="BI119" s="40">
        <v>89.358260000000001</v>
      </c>
      <c r="BJ119" s="40">
        <v>85.360150000000004</v>
      </c>
      <c r="BK119" s="40">
        <v>81.40258</v>
      </c>
      <c r="BL119" s="40">
        <v>78.292090000000002</v>
      </c>
      <c r="BM119" s="40">
        <v>76.346450000000004</v>
      </c>
      <c r="BN119" s="40">
        <v>-2.14869E-2</v>
      </c>
      <c r="BO119" s="40">
        <v>-1.32795E-2</v>
      </c>
      <c r="BP119" s="40">
        <v>2.3919999999999999E-4</v>
      </c>
      <c r="BQ119" s="40">
        <v>7.6480000000000005E-4</v>
      </c>
      <c r="BR119" s="40">
        <v>3.101E-4</v>
      </c>
      <c r="BS119" s="40">
        <v>-1.5357000000000001E-3</v>
      </c>
      <c r="BT119" s="40">
        <v>-6.6436000000000004E-3</v>
      </c>
      <c r="BU119" s="40">
        <v>-9.9410000000000002E-3</v>
      </c>
      <c r="BV119" s="40">
        <v>-4.2750000000000002E-3</v>
      </c>
      <c r="BW119" s="40">
        <v>-3.1250000000000002E-3</v>
      </c>
      <c r="BX119" s="40">
        <v>5.8332000000000002E-3</v>
      </c>
      <c r="BY119" s="40">
        <v>6.4817E-3</v>
      </c>
      <c r="BZ119" s="40">
        <v>-6.1856999999999997E-3</v>
      </c>
      <c r="CA119" s="40">
        <v>-3.3573100000000002E-2</v>
      </c>
      <c r="CB119" s="40">
        <v>0.12555230000000001</v>
      </c>
      <c r="CC119" s="40">
        <v>0.17252129999999999</v>
      </c>
      <c r="CD119" s="40">
        <v>0.1951418</v>
      </c>
      <c r="CE119" s="40">
        <v>0.20140230000000001</v>
      </c>
      <c r="CF119" s="40">
        <v>0.1442099</v>
      </c>
      <c r="CG119" s="40">
        <v>-6.3826400000000005E-2</v>
      </c>
      <c r="CH119" s="40">
        <v>-0.1004586</v>
      </c>
      <c r="CI119" s="40">
        <v>-7.9186099999999995E-2</v>
      </c>
      <c r="CJ119" s="40">
        <v>-4.6703000000000001E-2</v>
      </c>
      <c r="CK119" s="40">
        <v>-3.2865199999999997E-2</v>
      </c>
      <c r="CL119" s="44">
        <v>1.3900000000000001E-5</v>
      </c>
      <c r="CM119" s="44">
        <v>7.0899999999999999E-6</v>
      </c>
      <c r="CN119" s="44">
        <v>1.75E-6</v>
      </c>
      <c r="CO119" s="44">
        <v>7.6700000000000003E-7</v>
      </c>
      <c r="CP119" s="44">
        <v>2.12E-6</v>
      </c>
      <c r="CQ119" s="44">
        <v>7.79E-6</v>
      </c>
      <c r="CR119" s="44">
        <v>1.0499999999999999E-5</v>
      </c>
      <c r="CS119" s="44">
        <v>1.0200000000000001E-5</v>
      </c>
      <c r="CT119" s="44">
        <v>1.15E-5</v>
      </c>
      <c r="CU119" s="44">
        <v>9.6600000000000007E-6</v>
      </c>
      <c r="CV119" s="44">
        <v>4.0099999999999997E-6</v>
      </c>
      <c r="CW119" s="44">
        <v>1.3999999999999999E-6</v>
      </c>
      <c r="CX119" s="44">
        <v>3.6899999999999998E-6</v>
      </c>
      <c r="CY119" s="44">
        <v>2.1100000000000001E-5</v>
      </c>
      <c r="CZ119" s="44">
        <v>4.1E-5</v>
      </c>
      <c r="DA119" s="44">
        <v>5.1799999999999999E-5</v>
      </c>
      <c r="DB119" s="44">
        <v>6.6799999999999997E-5</v>
      </c>
      <c r="DC119" s="44">
        <v>7.6699999999999994E-5</v>
      </c>
      <c r="DD119" s="44">
        <v>7.7000000000000001E-5</v>
      </c>
      <c r="DE119" s="44">
        <v>6.4200000000000002E-5</v>
      </c>
      <c r="DF119" s="44">
        <v>5.6799999999999998E-5</v>
      </c>
      <c r="DG119" s="44">
        <v>5.4599999999999999E-5</v>
      </c>
      <c r="DH119" s="44">
        <v>4.8399999999999997E-5</v>
      </c>
      <c r="DI119" s="44">
        <v>3.9400000000000002E-5</v>
      </c>
      <c r="DJ119" s="44"/>
    </row>
    <row r="120" spans="1:114" s="40" customFormat="1" x14ac:dyDescent="0.25">
      <c r="A120" s="40" t="str">
        <f t="shared" si="1"/>
        <v>All_No_All_All_All_All_44039</v>
      </c>
      <c r="B120" s="40" t="s">
        <v>129</v>
      </c>
      <c r="C120" s="40" t="s">
        <v>158</v>
      </c>
      <c r="D120" s="40" t="s">
        <v>0</v>
      </c>
      <c r="E120" s="40" t="s">
        <v>146</v>
      </c>
      <c r="F120" s="40" t="s">
        <v>0</v>
      </c>
      <c r="G120" s="40" t="s">
        <v>0</v>
      </c>
      <c r="H120" s="40" t="s">
        <v>0</v>
      </c>
      <c r="I120" s="40" t="s">
        <v>0</v>
      </c>
      <c r="J120" s="41">
        <v>44039</v>
      </c>
      <c r="K120" s="42">
        <v>15</v>
      </c>
      <c r="L120" s="40">
        <v>19</v>
      </c>
      <c r="M120" s="43">
        <v>36762</v>
      </c>
      <c r="N120" s="40">
        <v>0</v>
      </c>
      <c r="O120" s="40">
        <v>0</v>
      </c>
      <c r="P120" s="40">
        <v>0</v>
      </c>
      <c r="Q120" s="40">
        <v>0</v>
      </c>
      <c r="R120" s="40">
        <v>1.008229</v>
      </c>
      <c r="S120" s="40">
        <v>0.87325589999999997</v>
      </c>
      <c r="T120" s="40">
        <v>0.78767900000000002</v>
      </c>
      <c r="U120" s="40">
        <v>0.73436259999999998</v>
      </c>
      <c r="V120" s="40">
        <v>0.70611489999999999</v>
      </c>
      <c r="W120" s="40">
        <v>0.70901780000000003</v>
      </c>
      <c r="X120" s="40">
        <v>0.75891039999999998</v>
      </c>
      <c r="Y120" s="40">
        <v>0.84151299999999996</v>
      </c>
      <c r="Z120" s="40">
        <v>0.90855450000000004</v>
      </c>
      <c r="AA120" s="40">
        <v>0.98715160000000002</v>
      </c>
      <c r="AB120" s="40">
        <v>1.0943069999999999</v>
      </c>
      <c r="AC120" s="40">
        <v>1.253887</v>
      </c>
      <c r="AD120" s="40">
        <v>1.44024</v>
      </c>
      <c r="AE120" s="40">
        <v>1.6143609999999999</v>
      </c>
      <c r="AF120" s="40">
        <v>1.5688070000000001</v>
      </c>
      <c r="AG120" s="40">
        <v>1.691179</v>
      </c>
      <c r="AH120" s="40">
        <v>1.8200099999999999</v>
      </c>
      <c r="AI120" s="40">
        <v>1.9518139999999999</v>
      </c>
      <c r="AJ120" s="40">
        <v>1.982639</v>
      </c>
      <c r="AK120" s="40">
        <v>2.1111650000000002</v>
      </c>
      <c r="AL120" s="40">
        <v>1.9590240000000001</v>
      </c>
      <c r="AM120" s="40">
        <v>1.7638320000000001</v>
      </c>
      <c r="AN120" s="40">
        <v>1.4556629999999999</v>
      </c>
      <c r="AO120" s="40">
        <v>1.2006749999999999</v>
      </c>
      <c r="AP120" s="40">
        <v>72.173259999999999</v>
      </c>
      <c r="AQ120" s="40">
        <v>71.043480000000002</v>
      </c>
      <c r="AR120" s="40">
        <v>69.430109999999999</v>
      </c>
      <c r="AS120" s="40">
        <v>68.496480000000005</v>
      </c>
      <c r="AT120" s="40">
        <v>66.878370000000004</v>
      </c>
      <c r="AU120" s="40">
        <v>66.062399999999997</v>
      </c>
      <c r="AV120" s="40">
        <v>65.008179999999996</v>
      </c>
      <c r="AW120" s="40">
        <v>66.155559999999994</v>
      </c>
      <c r="AX120" s="40">
        <v>69.417240000000007</v>
      </c>
      <c r="AY120" s="40">
        <v>73.399469999999994</v>
      </c>
      <c r="AZ120" s="40">
        <v>77.52467</v>
      </c>
      <c r="BA120" s="40">
        <v>81.269819999999996</v>
      </c>
      <c r="BB120" s="40">
        <v>85.126810000000006</v>
      </c>
      <c r="BC120" s="40">
        <v>88.209549999999993</v>
      </c>
      <c r="BD120" s="40">
        <v>90.298839999999998</v>
      </c>
      <c r="BE120" s="40">
        <v>91.932100000000005</v>
      </c>
      <c r="BF120" s="40">
        <v>92.847930000000005</v>
      </c>
      <c r="BG120" s="40">
        <v>92.025049999999993</v>
      </c>
      <c r="BH120" s="40">
        <v>90.533619999999999</v>
      </c>
      <c r="BI120" s="40">
        <v>87.617379999999997</v>
      </c>
      <c r="BJ120" s="40">
        <v>83.154579999999996</v>
      </c>
      <c r="BK120" s="40">
        <v>79.283839999999998</v>
      </c>
      <c r="BL120" s="40">
        <v>76.030590000000004</v>
      </c>
      <c r="BM120" s="40">
        <v>73.410489999999996</v>
      </c>
      <c r="BN120" s="40">
        <v>-2.3142800000000002E-2</v>
      </c>
      <c r="BO120" s="40">
        <v>-1.51123E-2</v>
      </c>
      <c r="BP120" s="40">
        <v>-4.9379999999999997E-4</v>
      </c>
      <c r="BQ120" s="40">
        <v>8.922E-4</v>
      </c>
      <c r="BR120" s="40">
        <v>1.0455E-3</v>
      </c>
      <c r="BS120" s="40">
        <v>-1.7784000000000001E-3</v>
      </c>
      <c r="BT120" s="40">
        <v>-6.5972000000000001E-3</v>
      </c>
      <c r="BU120" s="40">
        <v>-8.4744999999999994E-3</v>
      </c>
      <c r="BV120" s="40">
        <v>-1.949E-3</v>
      </c>
      <c r="BW120" s="40">
        <v>-2.165E-4</v>
      </c>
      <c r="BX120" s="40">
        <v>8.2877000000000003E-3</v>
      </c>
      <c r="BY120" s="40">
        <v>6.7178000000000003E-3</v>
      </c>
      <c r="BZ120" s="40">
        <v>-6.8439E-3</v>
      </c>
      <c r="CA120" s="40">
        <v>-3.3497699999999998E-2</v>
      </c>
      <c r="CB120" s="40">
        <v>0.1230893</v>
      </c>
      <c r="CC120" s="40">
        <v>0.16988539999999999</v>
      </c>
      <c r="CD120" s="40">
        <v>0.1926166</v>
      </c>
      <c r="CE120" s="40">
        <v>0.19737089999999999</v>
      </c>
      <c r="CF120" s="40">
        <v>0.14239750000000001</v>
      </c>
      <c r="CG120" s="40">
        <v>-5.9153200000000003E-2</v>
      </c>
      <c r="CH120" s="40">
        <v>-9.3387700000000004E-2</v>
      </c>
      <c r="CI120" s="40">
        <v>-7.5006400000000001E-2</v>
      </c>
      <c r="CJ120" s="40">
        <v>-4.6027499999999999E-2</v>
      </c>
      <c r="CK120" s="40">
        <v>-3.4186899999999999E-2</v>
      </c>
      <c r="CL120" s="44">
        <v>1.3699999999999999E-5</v>
      </c>
      <c r="CM120" s="44">
        <v>7.0299999999999996E-6</v>
      </c>
      <c r="CN120" s="44">
        <v>1.7799999999999999E-6</v>
      </c>
      <c r="CO120" s="44">
        <v>7.7400000000000002E-7</v>
      </c>
      <c r="CP120" s="44">
        <v>2.1600000000000001E-6</v>
      </c>
      <c r="CQ120" s="44">
        <v>8.0199999999999994E-6</v>
      </c>
      <c r="CR120" s="44">
        <v>1.0900000000000001E-5</v>
      </c>
      <c r="CS120" s="44">
        <v>1.04E-5</v>
      </c>
      <c r="CT120" s="44">
        <v>1.15E-5</v>
      </c>
      <c r="CU120" s="44">
        <v>9.6299999999999993E-6</v>
      </c>
      <c r="CV120" s="44">
        <v>4.0799999999999999E-6</v>
      </c>
      <c r="CW120" s="44">
        <v>1.4100000000000001E-6</v>
      </c>
      <c r="CX120" s="44">
        <v>3.7100000000000001E-6</v>
      </c>
      <c r="CY120" s="44">
        <v>2.0800000000000001E-5</v>
      </c>
      <c r="CZ120" s="44">
        <v>4.0299999999999997E-5</v>
      </c>
      <c r="DA120" s="44">
        <v>5.0699999999999999E-5</v>
      </c>
      <c r="DB120" s="44">
        <v>6.5699999999999998E-5</v>
      </c>
      <c r="DC120" s="44">
        <v>7.5799999999999999E-5</v>
      </c>
      <c r="DD120" s="44">
        <v>7.6100000000000007E-5</v>
      </c>
      <c r="DE120" s="44">
        <v>6.41E-5</v>
      </c>
      <c r="DF120" s="44">
        <v>5.6900000000000001E-5</v>
      </c>
      <c r="DG120" s="44">
        <v>5.49E-5</v>
      </c>
      <c r="DH120" s="44">
        <v>4.8099999999999997E-5</v>
      </c>
      <c r="DI120" s="44">
        <v>3.9100000000000002E-5</v>
      </c>
      <c r="DJ120" s="44"/>
    </row>
    <row r="121" spans="1:114" s="40" customFormat="1" x14ac:dyDescent="0.25">
      <c r="A121" s="40" t="str">
        <f t="shared" si="1"/>
        <v>All_No_All_All_All_All_44040</v>
      </c>
      <c r="B121" s="40" t="s">
        <v>129</v>
      </c>
      <c r="C121" s="40" t="s">
        <v>158</v>
      </c>
      <c r="D121" s="40" t="s">
        <v>0</v>
      </c>
      <c r="E121" s="40" t="s">
        <v>146</v>
      </c>
      <c r="F121" s="40" t="s">
        <v>0</v>
      </c>
      <c r="G121" s="40" t="s">
        <v>0</v>
      </c>
      <c r="H121" s="40" t="s">
        <v>0</v>
      </c>
      <c r="I121" s="40" t="s">
        <v>0</v>
      </c>
      <c r="J121" s="41">
        <v>44040</v>
      </c>
      <c r="K121" s="42">
        <v>15</v>
      </c>
      <c r="L121" s="40">
        <v>19</v>
      </c>
      <c r="M121" s="43">
        <v>36742</v>
      </c>
      <c r="N121" s="40">
        <v>0</v>
      </c>
      <c r="O121" s="40">
        <v>0</v>
      </c>
      <c r="P121" s="40">
        <v>0</v>
      </c>
      <c r="Q121" s="40">
        <v>0</v>
      </c>
      <c r="R121" s="40">
        <v>0.99837359999999997</v>
      </c>
      <c r="S121" s="40">
        <v>0.87332909999999997</v>
      </c>
      <c r="T121" s="40">
        <v>0.77794050000000003</v>
      </c>
      <c r="U121" s="40">
        <v>0.72637960000000001</v>
      </c>
      <c r="V121" s="40">
        <v>0.69969420000000004</v>
      </c>
      <c r="W121" s="40">
        <v>0.70457069999999999</v>
      </c>
      <c r="X121" s="40">
        <v>0.75050119999999998</v>
      </c>
      <c r="Y121" s="40">
        <v>0.83983390000000002</v>
      </c>
      <c r="Z121" s="40">
        <v>0.89651720000000001</v>
      </c>
      <c r="AA121" s="40">
        <v>0.9654064</v>
      </c>
      <c r="AB121" s="40">
        <v>1.062433</v>
      </c>
      <c r="AC121" s="40">
        <v>1.190429</v>
      </c>
      <c r="AD121" s="40">
        <v>1.394741</v>
      </c>
      <c r="AE121" s="40">
        <v>1.5800350000000001</v>
      </c>
      <c r="AF121" s="40">
        <v>1.564595</v>
      </c>
      <c r="AG121" s="40">
        <v>1.72803</v>
      </c>
      <c r="AH121" s="40">
        <v>1.897392</v>
      </c>
      <c r="AI121" s="40">
        <v>2.0213070000000002</v>
      </c>
      <c r="AJ121" s="40">
        <v>2.083116</v>
      </c>
      <c r="AK121" s="40">
        <v>2.1751559999999999</v>
      </c>
      <c r="AL121" s="40">
        <v>2.0215000000000001</v>
      </c>
      <c r="AM121" s="40">
        <v>1.823677</v>
      </c>
      <c r="AN121" s="40">
        <v>1.4968140000000001</v>
      </c>
      <c r="AO121" s="40">
        <v>1.216064</v>
      </c>
      <c r="AP121" s="40">
        <v>72.029430000000005</v>
      </c>
      <c r="AQ121" s="40">
        <v>70.211659999999995</v>
      </c>
      <c r="AR121" s="40">
        <v>68.886629999999997</v>
      </c>
      <c r="AS121" s="40">
        <v>67.653049999999993</v>
      </c>
      <c r="AT121" s="40">
        <v>66.037419999999997</v>
      </c>
      <c r="AU121" s="40">
        <v>64.846670000000003</v>
      </c>
      <c r="AV121" s="40">
        <v>63.877940000000002</v>
      </c>
      <c r="AW121" s="40">
        <v>64.936719999999994</v>
      </c>
      <c r="AX121" s="40">
        <v>69.023210000000006</v>
      </c>
      <c r="AY121" s="40">
        <v>73.355639999999994</v>
      </c>
      <c r="AZ121" s="40">
        <v>77.430019999999999</v>
      </c>
      <c r="BA121" s="40">
        <v>81.156980000000004</v>
      </c>
      <c r="BB121" s="40">
        <v>84.821889999999996</v>
      </c>
      <c r="BC121" s="40">
        <v>88.014089999999996</v>
      </c>
      <c r="BD121" s="40">
        <v>90.448449999999994</v>
      </c>
      <c r="BE121" s="40">
        <v>92.199650000000005</v>
      </c>
      <c r="BF121" s="40">
        <v>93.014080000000007</v>
      </c>
      <c r="BG121" s="40">
        <v>92.911190000000005</v>
      </c>
      <c r="BH121" s="40">
        <v>91.369439999999997</v>
      </c>
      <c r="BI121" s="40">
        <v>88.740729999999999</v>
      </c>
      <c r="BJ121" s="40">
        <v>83.89349</v>
      </c>
      <c r="BK121" s="40">
        <v>79.497579999999999</v>
      </c>
      <c r="BL121" s="40">
        <v>76.569689999999994</v>
      </c>
      <c r="BM121" s="40">
        <v>74.387510000000006</v>
      </c>
      <c r="BN121" s="40">
        <v>-2.31354E-2</v>
      </c>
      <c r="BO121" s="40">
        <v>-1.5390300000000001E-2</v>
      </c>
      <c r="BP121" s="40">
        <v>-5.3260000000000004E-4</v>
      </c>
      <c r="BQ121" s="40">
        <v>8.9680000000000001E-4</v>
      </c>
      <c r="BR121" s="40">
        <v>1.0482E-3</v>
      </c>
      <c r="BS121" s="40">
        <v>-1.8247999999999999E-3</v>
      </c>
      <c r="BT121" s="40">
        <v>-6.5830999999999997E-3</v>
      </c>
      <c r="BU121" s="40">
        <v>-8.0322999999999992E-3</v>
      </c>
      <c r="BV121" s="40">
        <v>-2.0005999999999999E-3</v>
      </c>
      <c r="BW121" s="40">
        <v>-5.8560000000000003E-4</v>
      </c>
      <c r="BX121" s="40">
        <v>8.4577999999999997E-3</v>
      </c>
      <c r="BY121" s="40">
        <v>6.7352000000000002E-3</v>
      </c>
      <c r="BZ121" s="40">
        <v>-7.2852999999999998E-3</v>
      </c>
      <c r="CA121" s="40">
        <v>-3.2878600000000001E-2</v>
      </c>
      <c r="CB121" s="40">
        <v>0.121924</v>
      </c>
      <c r="CC121" s="40">
        <v>0.17032890000000001</v>
      </c>
      <c r="CD121" s="40">
        <v>0.19350049999999999</v>
      </c>
      <c r="CE121" s="40">
        <v>0.20184050000000001</v>
      </c>
      <c r="CF121" s="40">
        <v>0.14437030000000001</v>
      </c>
      <c r="CG121" s="40">
        <v>-6.5664299999999995E-2</v>
      </c>
      <c r="CH121" s="40">
        <v>-9.6474400000000002E-2</v>
      </c>
      <c r="CI121" s="40">
        <v>-7.5380100000000005E-2</v>
      </c>
      <c r="CJ121" s="40">
        <v>-4.62189E-2</v>
      </c>
      <c r="CK121" s="40">
        <v>-3.3762300000000002E-2</v>
      </c>
      <c r="CL121" s="44">
        <v>1.3699999999999999E-5</v>
      </c>
      <c r="CM121" s="44">
        <v>7.0099999999999998E-6</v>
      </c>
      <c r="CN121" s="44">
        <v>1.77E-6</v>
      </c>
      <c r="CO121" s="44">
        <v>7.6799999999999999E-7</v>
      </c>
      <c r="CP121" s="44">
        <v>2.1600000000000001E-6</v>
      </c>
      <c r="CQ121" s="44">
        <v>8.0700000000000007E-6</v>
      </c>
      <c r="CR121" s="44">
        <v>1.1E-5</v>
      </c>
      <c r="CS121" s="44">
        <v>1.0699999999999999E-5</v>
      </c>
      <c r="CT121" s="44">
        <v>1.19E-5</v>
      </c>
      <c r="CU121" s="44">
        <v>9.6900000000000004E-6</v>
      </c>
      <c r="CV121" s="44">
        <v>4.0999999999999997E-6</v>
      </c>
      <c r="CW121" s="44">
        <v>1.4500000000000001E-6</v>
      </c>
      <c r="CX121" s="44">
        <v>3.7799999999999998E-6</v>
      </c>
      <c r="CY121" s="44">
        <v>2.0999999999999999E-5</v>
      </c>
      <c r="CZ121" s="44">
        <v>4.0599999999999998E-5</v>
      </c>
      <c r="DA121" s="44">
        <v>5.0899999999999997E-5</v>
      </c>
      <c r="DB121" s="44">
        <v>6.5900000000000003E-5</v>
      </c>
      <c r="DC121" s="44">
        <v>7.6299999999999998E-5</v>
      </c>
      <c r="DD121" s="44">
        <v>7.6600000000000005E-5</v>
      </c>
      <c r="DE121" s="44">
        <v>6.4200000000000002E-5</v>
      </c>
      <c r="DF121" s="44">
        <v>5.7200000000000001E-5</v>
      </c>
      <c r="DG121" s="44">
        <v>5.49E-5</v>
      </c>
      <c r="DH121" s="44">
        <v>4.8399999999999997E-5</v>
      </c>
      <c r="DI121" s="44">
        <v>3.96E-5</v>
      </c>
      <c r="DJ121" s="44"/>
    </row>
    <row r="122" spans="1:114" s="40" customFormat="1" x14ac:dyDescent="0.25">
      <c r="A122" s="40" t="str">
        <f t="shared" si="1"/>
        <v>All_No_All_All_All_All_44042</v>
      </c>
      <c r="B122" s="40" t="s">
        <v>129</v>
      </c>
      <c r="C122" s="40" t="s">
        <v>158</v>
      </c>
      <c r="D122" s="40" t="s">
        <v>0</v>
      </c>
      <c r="E122" s="40" t="s">
        <v>146</v>
      </c>
      <c r="F122" s="40" t="s">
        <v>0</v>
      </c>
      <c r="G122" s="40" t="s">
        <v>0</v>
      </c>
      <c r="H122" s="40" t="s">
        <v>0</v>
      </c>
      <c r="I122" s="40" t="s">
        <v>0</v>
      </c>
      <c r="J122" s="41">
        <v>44042</v>
      </c>
      <c r="K122" s="42">
        <v>15</v>
      </c>
      <c r="L122" s="40">
        <v>19</v>
      </c>
      <c r="M122" s="43">
        <v>36716</v>
      </c>
      <c r="N122" s="40">
        <v>0</v>
      </c>
      <c r="O122" s="40">
        <v>0</v>
      </c>
      <c r="P122" s="40">
        <v>0</v>
      </c>
      <c r="Q122" s="40">
        <v>0</v>
      </c>
      <c r="R122" s="40">
        <v>0.98738740000000003</v>
      </c>
      <c r="S122" s="40">
        <v>0.8608787</v>
      </c>
      <c r="T122" s="40">
        <v>0.77499870000000004</v>
      </c>
      <c r="U122" s="40">
        <v>0.72737280000000004</v>
      </c>
      <c r="V122" s="40">
        <v>0.70070790000000005</v>
      </c>
      <c r="W122" s="40">
        <v>0.70756580000000002</v>
      </c>
      <c r="X122" s="40">
        <v>0.75581180000000003</v>
      </c>
      <c r="Y122" s="40">
        <v>0.83483810000000003</v>
      </c>
      <c r="Z122" s="40">
        <v>0.89431300000000002</v>
      </c>
      <c r="AA122" s="40">
        <v>0.93485609999999997</v>
      </c>
      <c r="AB122" s="40">
        <v>1.022238</v>
      </c>
      <c r="AC122" s="40">
        <v>1.1477999999999999</v>
      </c>
      <c r="AD122" s="40">
        <v>1.310287</v>
      </c>
      <c r="AE122" s="40">
        <v>1.4974909999999999</v>
      </c>
      <c r="AF122" s="40">
        <v>1.5063569999999999</v>
      </c>
      <c r="AG122" s="40">
        <v>1.656955</v>
      </c>
      <c r="AH122" s="40">
        <v>1.7880149999999999</v>
      </c>
      <c r="AI122" s="40">
        <v>1.934658</v>
      </c>
      <c r="AJ122" s="40">
        <v>1.9797800000000001</v>
      </c>
      <c r="AK122" s="40">
        <v>2.0786210000000001</v>
      </c>
      <c r="AL122" s="40">
        <v>1.9373229999999999</v>
      </c>
      <c r="AM122" s="40">
        <v>1.7343249999999999</v>
      </c>
      <c r="AN122" s="40">
        <v>1.446752</v>
      </c>
      <c r="AO122" s="40">
        <v>1.1841330000000001</v>
      </c>
      <c r="AP122" s="40">
        <v>71.035769999999999</v>
      </c>
      <c r="AQ122" s="40">
        <v>69.965639999999993</v>
      </c>
      <c r="AR122" s="40">
        <v>68.151110000000003</v>
      </c>
      <c r="AS122" s="40">
        <v>66.785989999999998</v>
      </c>
      <c r="AT122" s="40">
        <v>65.564970000000002</v>
      </c>
      <c r="AU122" s="40">
        <v>64.906390000000002</v>
      </c>
      <c r="AV122" s="40">
        <v>64.37415</v>
      </c>
      <c r="AW122" s="40">
        <v>65.431290000000004</v>
      </c>
      <c r="AX122" s="40">
        <v>68.312269999999998</v>
      </c>
      <c r="AY122" s="40">
        <v>71.824089999999998</v>
      </c>
      <c r="AZ122" s="40">
        <v>75.467250000000007</v>
      </c>
      <c r="BA122" s="40">
        <v>79.45187</v>
      </c>
      <c r="BB122" s="40">
        <v>83.218140000000005</v>
      </c>
      <c r="BC122" s="40">
        <v>86.672089999999997</v>
      </c>
      <c r="BD122" s="40">
        <v>89.395039999999995</v>
      </c>
      <c r="BE122" s="40">
        <v>91.422970000000007</v>
      </c>
      <c r="BF122" s="40">
        <v>92.392240000000001</v>
      </c>
      <c r="BG122" s="40">
        <v>92.481020000000001</v>
      </c>
      <c r="BH122" s="40">
        <v>90.856639999999999</v>
      </c>
      <c r="BI122" s="40">
        <v>88.214370000000002</v>
      </c>
      <c r="BJ122" s="40">
        <v>83.444599999999994</v>
      </c>
      <c r="BK122" s="40">
        <v>78.711600000000004</v>
      </c>
      <c r="BL122" s="40">
        <v>75.176670000000001</v>
      </c>
      <c r="BM122" s="40">
        <v>72.598579999999998</v>
      </c>
      <c r="BN122" s="40">
        <v>-2.38651E-2</v>
      </c>
      <c r="BO122" s="40">
        <v>-1.6111199999999999E-2</v>
      </c>
      <c r="BP122" s="40">
        <v>-9.8890000000000002E-4</v>
      </c>
      <c r="BQ122" s="40">
        <v>1.0192000000000001E-3</v>
      </c>
      <c r="BR122" s="40">
        <v>1.2953999999999999E-3</v>
      </c>
      <c r="BS122" s="40">
        <v>-1.8758E-3</v>
      </c>
      <c r="BT122" s="40">
        <v>-6.5795000000000003E-3</v>
      </c>
      <c r="BU122" s="40">
        <v>-7.7853999999999996E-3</v>
      </c>
      <c r="BV122" s="40">
        <v>-1.2172000000000001E-3</v>
      </c>
      <c r="BW122" s="40">
        <v>7.7680000000000002E-4</v>
      </c>
      <c r="BX122" s="40">
        <v>1.0182699999999999E-2</v>
      </c>
      <c r="BY122" s="40">
        <v>6.9093000000000002E-3</v>
      </c>
      <c r="BZ122" s="40">
        <v>-8.4545000000000002E-3</v>
      </c>
      <c r="CA122" s="40">
        <v>-3.1935600000000001E-2</v>
      </c>
      <c r="CB122" s="40">
        <v>0.1165192</v>
      </c>
      <c r="CC122" s="40">
        <v>0.16666880000000001</v>
      </c>
      <c r="CD122" s="40">
        <v>0.1911467</v>
      </c>
      <c r="CE122" s="40">
        <v>0.19936039999999999</v>
      </c>
      <c r="CF122" s="40">
        <v>0.1431817</v>
      </c>
      <c r="CG122" s="40">
        <v>-6.2837500000000004E-2</v>
      </c>
      <c r="CH122" s="40">
        <v>-9.4676099999999999E-2</v>
      </c>
      <c r="CI122" s="40">
        <v>-7.3663300000000001E-2</v>
      </c>
      <c r="CJ122" s="40">
        <v>-4.5729800000000001E-2</v>
      </c>
      <c r="CK122" s="40">
        <v>-3.4560300000000002E-2</v>
      </c>
      <c r="CL122" s="44">
        <v>1.38E-5</v>
      </c>
      <c r="CM122" s="44">
        <v>7.0199999999999997E-6</v>
      </c>
      <c r="CN122" s="44">
        <v>1.77E-6</v>
      </c>
      <c r="CO122" s="44">
        <v>7.6899999999999996E-7</v>
      </c>
      <c r="CP122" s="44">
        <v>2.1100000000000001E-6</v>
      </c>
      <c r="CQ122" s="44">
        <v>7.9500000000000001E-6</v>
      </c>
      <c r="CR122" s="44">
        <v>1.0900000000000001E-5</v>
      </c>
      <c r="CS122" s="44">
        <v>1.0699999999999999E-5</v>
      </c>
      <c r="CT122" s="44">
        <v>1.2E-5</v>
      </c>
      <c r="CU122" s="44">
        <v>9.7799999999999995E-6</v>
      </c>
      <c r="CV122" s="44">
        <v>4.1300000000000003E-6</v>
      </c>
      <c r="CW122" s="44">
        <v>1.5E-6</v>
      </c>
      <c r="CX122" s="44">
        <v>3.9400000000000004E-6</v>
      </c>
      <c r="CY122" s="44">
        <v>2.1399999999999998E-5</v>
      </c>
      <c r="CZ122" s="44">
        <v>4.0800000000000002E-5</v>
      </c>
      <c r="DA122" s="44">
        <v>5.1100000000000002E-5</v>
      </c>
      <c r="DB122" s="44">
        <v>6.6299999999999999E-5</v>
      </c>
      <c r="DC122" s="44">
        <v>7.6600000000000005E-5</v>
      </c>
      <c r="DD122" s="44">
        <v>7.6799999999999997E-5</v>
      </c>
      <c r="DE122" s="44">
        <v>6.4200000000000002E-5</v>
      </c>
      <c r="DF122" s="44">
        <v>5.7200000000000001E-5</v>
      </c>
      <c r="DG122" s="44">
        <v>5.5000000000000002E-5</v>
      </c>
      <c r="DH122" s="44">
        <v>4.8300000000000002E-5</v>
      </c>
      <c r="DI122" s="44">
        <v>3.9199999999999997E-5</v>
      </c>
      <c r="DJ122" s="44"/>
    </row>
    <row r="123" spans="1:114" s="40" customFormat="1" x14ac:dyDescent="0.25">
      <c r="A123" s="40" t="str">
        <f t="shared" si="1"/>
        <v>All_No_All_All_All_All_44053</v>
      </c>
      <c r="B123" s="40" t="s">
        <v>129</v>
      </c>
      <c r="C123" s="40" t="s">
        <v>158</v>
      </c>
      <c r="D123" s="40" t="s">
        <v>0</v>
      </c>
      <c r="E123" s="40" t="s">
        <v>146</v>
      </c>
      <c r="F123" s="40" t="s">
        <v>0</v>
      </c>
      <c r="G123" s="40" t="s">
        <v>0</v>
      </c>
      <c r="H123" s="40" t="s">
        <v>0</v>
      </c>
      <c r="I123" s="40" t="s">
        <v>0</v>
      </c>
      <c r="J123" s="41">
        <v>44053</v>
      </c>
      <c r="K123" s="42">
        <v>15</v>
      </c>
      <c r="L123" s="40">
        <v>19</v>
      </c>
      <c r="M123" s="43">
        <v>36489</v>
      </c>
      <c r="N123" s="40">
        <v>0</v>
      </c>
      <c r="O123" s="40">
        <v>0</v>
      </c>
      <c r="P123" s="40">
        <v>0</v>
      </c>
      <c r="Q123" s="40">
        <v>0</v>
      </c>
      <c r="R123" s="40">
        <v>1.0863799999999999</v>
      </c>
      <c r="S123" s="40">
        <v>0.94304920000000003</v>
      </c>
      <c r="T123" s="40">
        <v>0.84602690000000003</v>
      </c>
      <c r="U123" s="40">
        <v>0.78201920000000003</v>
      </c>
      <c r="V123" s="40">
        <v>0.75402429999999998</v>
      </c>
      <c r="W123" s="40">
        <v>0.75228950000000006</v>
      </c>
      <c r="X123" s="40">
        <v>0.80415320000000001</v>
      </c>
      <c r="Y123" s="40">
        <v>0.88913799999999998</v>
      </c>
      <c r="Z123" s="40">
        <v>0.95841779999999999</v>
      </c>
      <c r="AA123" s="40">
        <v>1.0444169999999999</v>
      </c>
      <c r="AB123" s="40">
        <v>1.1728970000000001</v>
      </c>
      <c r="AC123" s="40">
        <v>1.3344240000000001</v>
      </c>
      <c r="AD123" s="40">
        <v>1.5716909999999999</v>
      </c>
      <c r="AE123" s="40">
        <v>1.767317</v>
      </c>
      <c r="AF123" s="40">
        <v>1.7479420000000001</v>
      </c>
      <c r="AG123" s="40">
        <v>1.8602669999999999</v>
      </c>
      <c r="AH123" s="40">
        <v>1.9854339999999999</v>
      </c>
      <c r="AI123" s="40">
        <v>2.0668280000000001</v>
      </c>
      <c r="AJ123" s="40">
        <v>2.072781</v>
      </c>
      <c r="AK123" s="40">
        <v>2.1800519999999999</v>
      </c>
      <c r="AL123" s="40">
        <v>2.0375079999999999</v>
      </c>
      <c r="AM123" s="40">
        <v>1.8035600000000001</v>
      </c>
      <c r="AN123" s="40">
        <v>1.502338</v>
      </c>
      <c r="AO123" s="40">
        <v>1.233357</v>
      </c>
      <c r="AP123" s="40">
        <v>73.045910000000006</v>
      </c>
      <c r="AQ123" s="40">
        <v>73.424289999999999</v>
      </c>
      <c r="AR123" s="40">
        <v>72.083309999999997</v>
      </c>
      <c r="AS123" s="40">
        <v>71.089969999999994</v>
      </c>
      <c r="AT123" s="40">
        <v>70.029390000000006</v>
      </c>
      <c r="AU123" s="40">
        <v>68.342740000000006</v>
      </c>
      <c r="AV123" s="40">
        <v>67.476709999999997</v>
      </c>
      <c r="AW123" s="40">
        <v>67.912019999999998</v>
      </c>
      <c r="AX123" s="40">
        <v>71.767750000000007</v>
      </c>
      <c r="AY123" s="40">
        <v>76.191760000000002</v>
      </c>
      <c r="AZ123" s="40">
        <v>79.794730000000001</v>
      </c>
      <c r="BA123" s="40">
        <v>83.363550000000004</v>
      </c>
      <c r="BB123" s="40">
        <v>86.858140000000006</v>
      </c>
      <c r="BC123" s="40">
        <v>89.59084</v>
      </c>
      <c r="BD123" s="40">
        <v>91.810469999999995</v>
      </c>
      <c r="BE123" s="40">
        <v>92.766779999999997</v>
      </c>
      <c r="BF123" s="40">
        <v>92.925929999999994</v>
      </c>
      <c r="BG123" s="40">
        <v>92.038610000000006</v>
      </c>
      <c r="BH123" s="40">
        <v>90.474770000000007</v>
      </c>
      <c r="BI123" s="40">
        <v>87.386120000000005</v>
      </c>
      <c r="BJ123" s="40">
        <v>82.879620000000003</v>
      </c>
      <c r="BK123" s="40">
        <v>79.042689999999993</v>
      </c>
      <c r="BL123" s="40">
        <v>75.946849999999998</v>
      </c>
      <c r="BM123" s="40">
        <v>73.553989999999999</v>
      </c>
      <c r="BN123" s="40">
        <v>-2.2926999999999999E-2</v>
      </c>
      <c r="BO123" s="40">
        <v>-1.3306699999999999E-2</v>
      </c>
      <c r="BP123" s="40">
        <v>3.0749999999999999E-4</v>
      </c>
      <c r="BQ123" s="40">
        <v>7.559E-4</v>
      </c>
      <c r="BR123" s="40">
        <v>2.3039999999999999E-4</v>
      </c>
      <c r="BS123" s="40">
        <v>-1.632E-3</v>
      </c>
      <c r="BT123" s="40">
        <v>-6.6341000000000004E-3</v>
      </c>
      <c r="BU123" s="40">
        <v>-8.9219E-3</v>
      </c>
      <c r="BV123" s="40">
        <v>-3.0333000000000001E-3</v>
      </c>
      <c r="BW123" s="40">
        <v>-3.0953999999999999E-3</v>
      </c>
      <c r="BX123" s="40">
        <v>5.7626999999999999E-3</v>
      </c>
      <c r="BY123" s="40">
        <v>6.4917999999999998E-3</v>
      </c>
      <c r="BZ123" s="40">
        <v>-5.6316999999999999E-3</v>
      </c>
      <c r="CA123" s="40">
        <v>-3.4562900000000001E-2</v>
      </c>
      <c r="CB123" s="40">
        <v>0.13080220000000001</v>
      </c>
      <c r="CC123" s="40">
        <v>0.1742117</v>
      </c>
      <c r="CD123" s="40">
        <v>0.1933318</v>
      </c>
      <c r="CE123" s="40">
        <v>0.1961715</v>
      </c>
      <c r="CF123" s="40">
        <v>0.14109430000000001</v>
      </c>
      <c r="CG123" s="40">
        <v>-5.58279E-2</v>
      </c>
      <c r="CH123" s="40">
        <v>-8.9788999999999994E-2</v>
      </c>
      <c r="CI123" s="40">
        <v>-7.35455E-2</v>
      </c>
      <c r="CJ123" s="40">
        <v>-4.5797200000000003E-2</v>
      </c>
      <c r="CK123" s="40">
        <v>-3.4252100000000001E-2</v>
      </c>
      <c r="CL123" s="44">
        <v>1.34E-5</v>
      </c>
      <c r="CM123" s="44">
        <v>6.9399999999999996E-6</v>
      </c>
      <c r="CN123" s="44">
        <v>1.7999999999999999E-6</v>
      </c>
      <c r="CO123" s="44">
        <v>7.8899999999999998E-7</v>
      </c>
      <c r="CP123" s="44">
        <v>2.1500000000000002E-6</v>
      </c>
      <c r="CQ123" s="44">
        <v>7.96E-6</v>
      </c>
      <c r="CR123" s="44">
        <v>1.0699999999999999E-5</v>
      </c>
      <c r="CS123" s="44">
        <v>1.04E-5</v>
      </c>
      <c r="CT123" s="44">
        <v>1.1800000000000001E-5</v>
      </c>
      <c r="CU123" s="44">
        <v>9.8099999999999992E-6</v>
      </c>
      <c r="CV123" s="44">
        <v>4.1099999999999996E-6</v>
      </c>
      <c r="CW123" s="44">
        <v>1.4300000000000001E-6</v>
      </c>
      <c r="CX123" s="44">
        <v>3.6899999999999998E-6</v>
      </c>
      <c r="CY123" s="44">
        <v>2.0800000000000001E-5</v>
      </c>
      <c r="CZ123" s="44">
        <v>4.0299999999999997E-5</v>
      </c>
      <c r="DA123" s="44">
        <v>5.0599999999999997E-5</v>
      </c>
      <c r="DB123" s="44">
        <v>6.5400000000000004E-5</v>
      </c>
      <c r="DC123" s="44">
        <v>7.5199999999999998E-5</v>
      </c>
      <c r="DD123" s="44">
        <v>7.5099999999999996E-5</v>
      </c>
      <c r="DE123" s="44">
        <v>6.3999999999999997E-5</v>
      </c>
      <c r="DF123" s="44">
        <v>5.6900000000000001E-5</v>
      </c>
      <c r="DG123" s="44">
        <v>5.4500000000000003E-5</v>
      </c>
      <c r="DH123" s="44">
        <v>4.8000000000000001E-5</v>
      </c>
      <c r="DI123" s="44">
        <v>3.8800000000000001E-5</v>
      </c>
      <c r="DJ123" s="44"/>
    </row>
    <row r="124" spans="1:114" s="40" customFormat="1" x14ac:dyDescent="0.25">
      <c r="A124" s="40" t="str">
        <f t="shared" si="1"/>
        <v>All_No_All_All_All_All_44056</v>
      </c>
      <c r="B124" s="40" t="s">
        <v>129</v>
      </c>
      <c r="C124" s="40" t="s">
        <v>158</v>
      </c>
      <c r="D124" s="40" t="s">
        <v>0</v>
      </c>
      <c r="E124" s="40" t="s">
        <v>146</v>
      </c>
      <c r="F124" s="40" t="s">
        <v>0</v>
      </c>
      <c r="G124" s="40" t="s">
        <v>0</v>
      </c>
      <c r="H124" s="40" t="s">
        <v>0</v>
      </c>
      <c r="I124" s="40" t="s">
        <v>0</v>
      </c>
      <c r="J124" s="41">
        <v>44056</v>
      </c>
      <c r="K124" s="42">
        <v>15</v>
      </c>
      <c r="L124" s="40">
        <v>19</v>
      </c>
      <c r="M124" s="43">
        <v>36436</v>
      </c>
      <c r="N124" s="40">
        <v>0</v>
      </c>
      <c r="O124" s="40">
        <v>0</v>
      </c>
      <c r="P124" s="40">
        <v>0</v>
      </c>
      <c r="Q124" s="40">
        <v>0</v>
      </c>
      <c r="R124" s="40">
        <v>0.99220339999999996</v>
      </c>
      <c r="S124" s="40">
        <v>0.86195699999999997</v>
      </c>
      <c r="T124" s="40">
        <v>0.79479900000000003</v>
      </c>
      <c r="U124" s="40">
        <v>0.73619009999999996</v>
      </c>
      <c r="V124" s="40">
        <v>0.70260509999999998</v>
      </c>
      <c r="W124" s="40">
        <v>0.71922509999999995</v>
      </c>
      <c r="X124" s="40">
        <v>0.77644829999999998</v>
      </c>
      <c r="Y124" s="40">
        <v>0.87822109999999998</v>
      </c>
      <c r="Z124" s="40">
        <v>0.93569720000000001</v>
      </c>
      <c r="AA124" s="40">
        <v>1.008273</v>
      </c>
      <c r="AB124" s="40">
        <v>1.10093</v>
      </c>
      <c r="AC124" s="40">
        <v>1.231635</v>
      </c>
      <c r="AD124" s="40">
        <v>1.4306190000000001</v>
      </c>
      <c r="AE124" s="40">
        <v>1.60544</v>
      </c>
      <c r="AF124" s="40">
        <v>1.5786100000000001</v>
      </c>
      <c r="AG124" s="40">
        <v>1.688345</v>
      </c>
      <c r="AH124" s="40">
        <v>1.7868520000000001</v>
      </c>
      <c r="AI124" s="40">
        <v>1.903637</v>
      </c>
      <c r="AJ124" s="40">
        <v>1.9705140000000001</v>
      </c>
      <c r="AK124" s="40">
        <v>2.1569020000000001</v>
      </c>
      <c r="AL124" s="40">
        <v>2.080225</v>
      </c>
      <c r="AM124" s="40">
        <v>1.91533</v>
      </c>
      <c r="AN124" s="40">
        <v>1.585599</v>
      </c>
      <c r="AO124" s="40">
        <v>1.3287960000000001</v>
      </c>
      <c r="AP124" s="40">
        <v>75.229029999999995</v>
      </c>
      <c r="AQ124" s="40">
        <v>71.805809999999994</v>
      </c>
      <c r="AR124" s="40">
        <v>70.380719999999997</v>
      </c>
      <c r="AS124" s="40">
        <v>69.121549999999999</v>
      </c>
      <c r="AT124" s="40">
        <v>68.294659999999993</v>
      </c>
      <c r="AU124" s="40">
        <v>67.469819999999999</v>
      </c>
      <c r="AV124" s="40">
        <v>66.411029999999997</v>
      </c>
      <c r="AW124" s="40">
        <v>66.892020000000002</v>
      </c>
      <c r="AX124" s="40">
        <v>71.16874</v>
      </c>
      <c r="AY124" s="40">
        <v>76.387429999999995</v>
      </c>
      <c r="AZ124" s="40">
        <v>81.005480000000006</v>
      </c>
      <c r="BA124" s="40">
        <v>85.411619999999999</v>
      </c>
      <c r="BB124" s="40">
        <v>88.998249999999999</v>
      </c>
      <c r="BC124" s="40">
        <v>91.636399999999995</v>
      </c>
      <c r="BD124" s="40">
        <v>93.808769999999996</v>
      </c>
      <c r="BE124" s="40">
        <v>94.929929999999999</v>
      </c>
      <c r="BF124" s="40">
        <v>95.893190000000004</v>
      </c>
      <c r="BG124" s="40">
        <v>95.244029999999995</v>
      </c>
      <c r="BH124" s="40">
        <v>93.999600000000001</v>
      </c>
      <c r="BI124" s="40">
        <v>91.320700000000002</v>
      </c>
      <c r="BJ124" s="40">
        <v>87.276719999999997</v>
      </c>
      <c r="BK124" s="40">
        <v>83.774749999999997</v>
      </c>
      <c r="BL124" s="40">
        <v>81.078710000000001</v>
      </c>
      <c r="BM124" s="40">
        <v>78.837429999999998</v>
      </c>
      <c r="BN124" s="40">
        <v>-2.1641299999999999E-2</v>
      </c>
      <c r="BO124" s="40">
        <v>-1.4102399999999999E-2</v>
      </c>
      <c r="BP124" s="40">
        <v>-1.1510000000000001E-4</v>
      </c>
      <c r="BQ124" s="40">
        <v>8.7149999999999999E-4</v>
      </c>
      <c r="BR124" s="40">
        <v>6.1240000000000003E-4</v>
      </c>
      <c r="BS124" s="40">
        <v>-1.6469E-3</v>
      </c>
      <c r="BT124" s="40">
        <v>-6.6826999999999998E-3</v>
      </c>
      <c r="BU124" s="40">
        <v>-8.3228999999999994E-3</v>
      </c>
      <c r="BV124" s="40">
        <v>-3.0628000000000001E-3</v>
      </c>
      <c r="BW124" s="40">
        <v>-4.4257999999999997E-3</v>
      </c>
      <c r="BX124" s="40">
        <v>3.1546999999999999E-3</v>
      </c>
      <c r="BY124" s="40">
        <v>6.1821999999999997E-3</v>
      </c>
      <c r="BZ124" s="40">
        <v>-3.3771000000000001E-3</v>
      </c>
      <c r="CA124" s="40">
        <v>-3.6789599999999999E-2</v>
      </c>
      <c r="CB124" s="40">
        <v>0.1460786</v>
      </c>
      <c r="CC124" s="40">
        <v>0.19342290000000001</v>
      </c>
      <c r="CD124" s="40">
        <v>0.2147936</v>
      </c>
      <c r="CE124" s="40">
        <v>0.2160406</v>
      </c>
      <c r="CF124" s="40">
        <v>0.1512539</v>
      </c>
      <c r="CG124" s="40">
        <v>-7.9657000000000006E-2</v>
      </c>
      <c r="CH124" s="40">
        <v>-0.1144746</v>
      </c>
      <c r="CI124" s="40">
        <v>-8.6437100000000003E-2</v>
      </c>
      <c r="CJ124" s="40">
        <v>-4.8566400000000003E-2</v>
      </c>
      <c r="CK124" s="40">
        <v>-3.2563799999999997E-2</v>
      </c>
      <c r="CL124" s="44">
        <v>1.3499999999999999E-5</v>
      </c>
      <c r="CM124" s="44">
        <v>6.9999999999999999E-6</v>
      </c>
      <c r="CN124" s="44">
        <v>1.81E-6</v>
      </c>
      <c r="CO124" s="44">
        <v>7.8400000000000003E-7</v>
      </c>
      <c r="CP124" s="44">
        <v>2.1399999999999998E-6</v>
      </c>
      <c r="CQ124" s="44">
        <v>8.0199999999999994E-6</v>
      </c>
      <c r="CR124" s="44">
        <v>1.13E-5</v>
      </c>
      <c r="CS124" s="44">
        <v>1.04E-5</v>
      </c>
      <c r="CT124" s="44">
        <v>1.2099999999999999E-5</v>
      </c>
      <c r="CU124" s="44">
        <v>1.0200000000000001E-5</v>
      </c>
      <c r="CV124" s="44">
        <v>4.3599999999999998E-6</v>
      </c>
      <c r="CW124" s="44">
        <v>1.5099999999999999E-6</v>
      </c>
      <c r="CX124" s="44">
        <v>3.8199999999999998E-6</v>
      </c>
      <c r="CY124" s="44">
        <v>2.12E-5</v>
      </c>
      <c r="CZ124" s="44">
        <v>4.0800000000000002E-5</v>
      </c>
      <c r="DA124" s="44">
        <v>5.1700000000000003E-5</v>
      </c>
      <c r="DB124" s="44">
        <v>6.6600000000000006E-5</v>
      </c>
      <c r="DC124" s="44">
        <v>7.7000000000000001E-5</v>
      </c>
      <c r="DD124" s="44">
        <v>7.6000000000000004E-5</v>
      </c>
      <c r="DE124" s="44">
        <v>6.58E-5</v>
      </c>
      <c r="DF124" s="44">
        <v>6.0000000000000002E-5</v>
      </c>
      <c r="DG124" s="44">
        <v>5.5699999999999999E-5</v>
      </c>
      <c r="DH124" s="44">
        <v>5.0300000000000003E-5</v>
      </c>
      <c r="DI124" s="44">
        <v>4.1199999999999999E-5</v>
      </c>
      <c r="DJ124" s="44"/>
    </row>
    <row r="125" spans="1:114" s="40" customFormat="1" x14ac:dyDescent="0.25">
      <c r="A125" s="40" t="str">
        <f t="shared" si="1"/>
        <v>All_No_All_All_All_All_44057</v>
      </c>
      <c r="B125" s="40" t="s">
        <v>129</v>
      </c>
      <c r="C125" s="40" t="s">
        <v>158</v>
      </c>
      <c r="D125" s="40" t="s">
        <v>0</v>
      </c>
      <c r="E125" s="40" t="s">
        <v>146</v>
      </c>
      <c r="F125" s="40" t="s">
        <v>0</v>
      </c>
      <c r="G125" s="40" t="s">
        <v>0</v>
      </c>
      <c r="H125" s="40" t="s">
        <v>0</v>
      </c>
      <c r="I125" s="40" t="s">
        <v>0</v>
      </c>
      <c r="J125" s="41">
        <v>44057</v>
      </c>
      <c r="K125" s="42">
        <v>15</v>
      </c>
      <c r="L125" s="40">
        <v>19</v>
      </c>
      <c r="M125" s="43">
        <v>36420</v>
      </c>
      <c r="N125" s="40">
        <v>0</v>
      </c>
      <c r="O125" s="40">
        <v>0</v>
      </c>
      <c r="P125" s="40">
        <v>0</v>
      </c>
      <c r="Q125" s="40">
        <v>0</v>
      </c>
      <c r="R125" s="40">
        <v>1.1351960000000001</v>
      </c>
      <c r="S125" s="40">
        <v>1.001037</v>
      </c>
      <c r="T125" s="40">
        <v>0.8911772</v>
      </c>
      <c r="U125" s="40">
        <v>0.82066249999999996</v>
      </c>
      <c r="V125" s="40">
        <v>0.80058039999999997</v>
      </c>
      <c r="W125" s="40">
        <v>0.80684429999999996</v>
      </c>
      <c r="X125" s="40">
        <v>0.87823720000000005</v>
      </c>
      <c r="Y125" s="40">
        <v>0.97268580000000004</v>
      </c>
      <c r="Z125" s="40">
        <v>1.0804640000000001</v>
      </c>
      <c r="AA125" s="40">
        <v>1.217838</v>
      </c>
      <c r="AB125" s="40">
        <v>1.402067</v>
      </c>
      <c r="AC125" s="40">
        <v>1.616436</v>
      </c>
      <c r="AD125" s="40">
        <v>1.887586</v>
      </c>
      <c r="AE125" s="40">
        <v>2.1237979999999999</v>
      </c>
      <c r="AF125" s="40">
        <v>2.049131</v>
      </c>
      <c r="AG125" s="40">
        <v>2.192876</v>
      </c>
      <c r="AH125" s="40">
        <v>2.340767</v>
      </c>
      <c r="AI125" s="40">
        <v>2.4509609999999999</v>
      </c>
      <c r="AJ125" s="40">
        <v>2.3400069999999999</v>
      </c>
      <c r="AK125" s="40">
        <v>2.4970020000000002</v>
      </c>
      <c r="AL125" s="40">
        <v>2.4295</v>
      </c>
      <c r="AM125" s="40">
        <v>2.3760859999999999</v>
      </c>
      <c r="AN125" s="40">
        <v>2.053652</v>
      </c>
      <c r="AO125" s="40">
        <v>1.7179580000000001</v>
      </c>
      <c r="AP125" s="40">
        <v>79.362909999999999</v>
      </c>
      <c r="AQ125" s="40">
        <v>75.712779999999995</v>
      </c>
      <c r="AR125" s="40">
        <v>74.830629999999999</v>
      </c>
      <c r="AS125" s="40">
        <v>74.202439999999996</v>
      </c>
      <c r="AT125" s="40">
        <v>73.452389999999994</v>
      </c>
      <c r="AU125" s="40">
        <v>72.827550000000002</v>
      </c>
      <c r="AV125" s="40">
        <v>72.145129999999995</v>
      </c>
      <c r="AW125" s="40">
        <v>72.998329999999996</v>
      </c>
      <c r="AX125" s="40">
        <v>76.40061</v>
      </c>
      <c r="AY125" s="40">
        <v>81.084779999999995</v>
      </c>
      <c r="AZ125" s="40">
        <v>85.640110000000007</v>
      </c>
      <c r="BA125" s="40">
        <v>89.704509999999999</v>
      </c>
      <c r="BB125" s="40">
        <v>93.483630000000005</v>
      </c>
      <c r="BC125" s="40">
        <v>96.988619999999997</v>
      </c>
      <c r="BD125" s="40">
        <v>99.066689999999994</v>
      </c>
      <c r="BE125" s="40">
        <v>100.81180000000001</v>
      </c>
      <c r="BF125" s="40">
        <v>101.80370000000001</v>
      </c>
      <c r="BG125" s="40">
        <v>101.5925</v>
      </c>
      <c r="BH125" s="40">
        <v>100.6417</v>
      </c>
      <c r="BI125" s="40">
        <v>98.161140000000003</v>
      </c>
      <c r="BJ125" s="40">
        <v>93.888260000000002</v>
      </c>
      <c r="BK125" s="40">
        <v>89.93356</v>
      </c>
      <c r="BL125" s="40">
        <v>86.983969999999999</v>
      </c>
      <c r="BM125" s="40">
        <v>84.574939999999998</v>
      </c>
      <c r="BN125" s="40">
        <v>3.0127600000000001E-2</v>
      </c>
      <c r="BO125" s="40">
        <v>1.9808099999999999E-2</v>
      </c>
      <c r="BP125" s="40">
        <v>2.2271999999999999E-3</v>
      </c>
      <c r="BQ125" s="40">
        <v>7.8580000000000002E-4</v>
      </c>
      <c r="BR125" s="40">
        <v>-2.5355E-3</v>
      </c>
      <c r="BS125" s="40">
        <v>7.2911E-3</v>
      </c>
      <c r="BT125" s="40">
        <v>-6.556E-4</v>
      </c>
      <c r="BU125" s="40">
        <v>-1.4725999999999999E-3</v>
      </c>
      <c r="BV125" s="40">
        <v>-5.3439999999999998E-3</v>
      </c>
      <c r="BW125" s="40">
        <v>-3.5052999999999998E-3</v>
      </c>
      <c r="BX125" s="40">
        <v>1.6746E-3</v>
      </c>
      <c r="BY125" s="40">
        <v>7.0537999999999998E-3</v>
      </c>
      <c r="BZ125" s="40">
        <v>-8.5720000000000002E-4</v>
      </c>
      <c r="CA125" s="40">
        <v>-2.7219299999999998E-2</v>
      </c>
      <c r="CB125" s="40">
        <v>0.1944197</v>
      </c>
      <c r="CC125" s="40">
        <v>0.25720520000000002</v>
      </c>
      <c r="CD125" s="40">
        <v>0.264517</v>
      </c>
      <c r="CE125" s="40">
        <v>0.26426040000000001</v>
      </c>
      <c r="CF125" s="40">
        <v>0.29709730000000001</v>
      </c>
      <c r="CG125" s="40">
        <v>8.8657799999999995E-2</v>
      </c>
      <c r="CH125" s="40">
        <v>4.5262999999999996E-3</v>
      </c>
      <c r="CI125" s="40">
        <v>-0.15292500000000001</v>
      </c>
      <c r="CJ125" s="40">
        <v>-0.17999799999999999</v>
      </c>
      <c r="CK125" s="40">
        <v>-0.16497819999999999</v>
      </c>
      <c r="CL125" s="44">
        <v>1.7799999999999999E-5</v>
      </c>
      <c r="CM125" s="44">
        <v>9.7899999999999994E-6</v>
      </c>
      <c r="CN125" s="44">
        <v>2.8100000000000002E-6</v>
      </c>
      <c r="CO125" s="44">
        <v>1.5E-6</v>
      </c>
      <c r="CP125" s="44">
        <v>3.1099999999999999E-6</v>
      </c>
      <c r="CQ125" s="44">
        <v>9.8099999999999992E-6</v>
      </c>
      <c r="CR125" s="44">
        <v>1.3900000000000001E-5</v>
      </c>
      <c r="CS125" s="44">
        <v>1.47E-5</v>
      </c>
      <c r="CT125" s="44">
        <v>1.7799999999999999E-5</v>
      </c>
      <c r="CU125" s="44">
        <v>1.6399999999999999E-5</v>
      </c>
      <c r="CV125" s="44">
        <v>8.7800000000000006E-6</v>
      </c>
      <c r="CW125" s="44">
        <v>4.6099999999999999E-6</v>
      </c>
      <c r="CX125" s="44">
        <v>8.6999999999999997E-6</v>
      </c>
      <c r="CY125" s="44">
        <v>3.3800000000000002E-5</v>
      </c>
      <c r="CZ125" s="44">
        <v>5.5999999999999999E-5</v>
      </c>
      <c r="DA125" s="44">
        <v>6.9999999999999994E-5</v>
      </c>
      <c r="DB125" s="44">
        <v>8.4300000000000003E-5</v>
      </c>
      <c r="DC125" s="44">
        <v>9.5000000000000005E-5</v>
      </c>
      <c r="DD125" s="44">
        <v>9.6100000000000005E-5</v>
      </c>
      <c r="DE125" s="44">
        <v>8.0699999999999996E-5</v>
      </c>
      <c r="DF125" s="44">
        <v>7.3300000000000006E-5</v>
      </c>
      <c r="DG125" s="44">
        <v>7.1799999999999997E-5</v>
      </c>
      <c r="DH125" s="44">
        <v>6.4300000000000004E-5</v>
      </c>
      <c r="DI125" s="44">
        <v>5.1999999999999997E-5</v>
      </c>
      <c r="DJ125" s="44"/>
    </row>
    <row r="126" spans="1:114" s="40" customFormat="1" x14ac:dyDescent="0.25">
      <c r="A126" s="40" t="str">
        <f t="shared" si="1"/>
        <v>All_No_All_All_All_All_44060</v>
      </c>
      <c r="B126" s="40" t="s">
        <v>129</v>
      </c>
      <c r="C126" s="40" t="s">
        <v>158</v>
      </c>
      <c r="D126" s="40" t="s">
        <v>0</v>
      </c>
      <c r="E126" s="40" t="s">
        <v>146</v>
      </c>
      <c r="F126" s="40" t="s">
        <v>0</v>
      </c>
      <c r="G126" s="40" t="s">
        <v>0</v>
      </c>
      <c r="H126" s="40" t="s">
        <v>0</v>
      </c>
      <c r="I126" s="40" t="s">
        <v>0</v>
      </c>
      <c r="J126" s="41">
        <v>44060</v>
      </c>
      <c r="K126" s="42">
        <v>15</v>
      </c>
      <c r="L126" s="40">
        <v>19</v>
      </c>
      <c r="M126" s="43">
        <v>36345</v>
      </c>
      <c r="N126" s="40">
        <v>0</v>
      </c>
      <c r="O126" s="40">
        <v>0</v>
      </c>
      <c r="P126" s="40">
        <v>0</v>
      </c>
      <c r="Q126" s="40">
        <v>0</v>
      </c>
      <c r="R126" s="40">
        <v>1.501379</v>
      </c>
      <c r="S126" s="40">
        <v>1.325094</v>
      </c>
      <c r="T126" s="40">
        <v>1.190358</v>
      </c>
      <c r="U126" s="40">
        <v>1.0977790000000001</v>
      </c>
      <c r="V126" s="40">
        <v>1.042896</v>
      </c>
      <c r="W126" s="40">
        <v>1.0186090000000001</v>
      </c>
      <c r="X126" s="40">
        <v>1.0769299999999999</v>
      </c>
      <c r="Y126" s="40">
        <v>1.1900980000000001</v>
      </c>
      <c r="Z126" s="40">
        <v>1.284705</v>
      </c>
      <c r="AA126" s="40">
        <v>1.438509</v>
      </c>
      <c r="AB126" s="40">
        <v>1.668299</v>
      </c>
      <c r="AC126" s="40">
        <v>1.907891</v>
      </c>
      <c r="AD126" s="40">
        <v>2.1391499999999999</v>
      </c>
      <c r="AE126" s="40">
        <v>2.300033</v>
      </c>
      <c r="AF126" s="40">
        <v>2.1065710000000002</v>
      </c>
      <c r="AG126" s="40">
        <v>2.1603560000000002</v>
      </c>
      <c r="AH126" s="40">
        <v>2.2291150000000002</v>
      </c>
      <c r="AI126" s="40">
        <v>2.3014350000000001</v>
      </c>
      <c r="AJ126" s="40">
        <v>2.3309850000000001</v>
      </c>
      <c r="AK126" s="40">
        <v>2.5792220000000001</v>
      </c>
      <c r="AL126" s="40">
        <v>2.5027029999999999</v>
      </c>
      <c r="AM126" s="40">
        <v>2.2930980000000001</v>
      </c>
      <c r="AN126" s="40">
        <v>1.984167</v>
      </c>
      <c r="AO126" s="40">
        <v>1.671003</v>
      </c>
      <c r="AP126" s="40">
        <v>81.419960000000003</v>
      </c>
      <c r="AQ126" s="40">
        <v>80.161590000000004</v>
      </c>
      <c r="AR126" s="40">
        <v>78.847269999999995</v>
      </c>
      <c r="AS126" s="40">
        <v>77.913989999999998</v>
      </c>
      <c r="AT126" s="40">
        <v>76.333179999999999</v>
      </c>
      <c r="AU126" s="40">
        <v>75.760729999999995</v>
      </c>
      <c r="AV126" s="40">
        <v>75.190809999999999</v>
      </c>
      <c r="AW126" s="40">
        <v>75.554929999999999</v>
      </c>
      <c r="AX126" s="40">
        <v>78.569940000000003</v>
      </c>
      <c r="AY126" s="40">
        <v>82.922520000000006</v>
      </c>
      <c r="AZ126" s="40">
        <v>87.405510000000007</v>
      </c>
      <c r="BA126" s="40">
        <v>90.212620000000001</v>
      </c>
      <c r="BB126" s="40">
        <v>92.589020000000005</v>
      </c>
      <c r="BC126" s="40">
        <v>94.163290000000003</v>
      </c>
      <c r="BD126" s="40">
        <v>95.873670000000004</v>
      </c>
      <c r="BE126" s="40">
        <v>97.110950000000003</v>
      </c>
      <c r="BF126" s="40">
        <v>97.171139999999994</v>
      </c>
      <c r="BG126" s="40">
        <v>95.956100000000006</v>
      </c>
      <c r="BH126" s="40">
        <v>94.567139999999995</v>
      </c>
      <c r="BI126" s="40">
        <v>92.369439999999997</v>
      </c>
      <c r="BJ126" s="40">
        <v>88.646190000000004</v>
      </c>
      <c r="BK126" s="40">
        <v>86.373570000000001</v>
      </c>
      <c r="BL126" s="40">
        <v>84.781149999999997</v>
      </c>
      <c r="BM126" s="40">
        <v>82.924229999999994</v>
      </c>
      <c r="BN126" s="40">
        <v>-1.7733599999999999E-2</v>
      </c>
      <c r="BO126" s="40">
        <v>-8.0327000000000003E-3</v>
      </c>
      <c r="BP126" s="40">
        <v>2.4608E-3</v>
      </c>
      <c r="BQ126" s="40">
        <v>3.1690000000000001E-4</v>
      </c>
      <c r="BR126" s="40">
        <v>-1.6479000000000001E-3</v>
      </c>
      <c r="BS126" s="40">
        <v>-7.5040000000000003E-4</v>
      </c>
      <c r="BT126" s="40">
        <v>-7.1709E-3</v>
      </c>
      <c r="BU126" s="40">
        <v>-1.5491899999999999E-2</v>
      </c>
      <c r="BV126" s="40">
        <v>-1.3771E-2</v>
      </c>
      <c r="BW126" s="40">
        <v>-1.4352800000000001E-2</v>
      </c>
      <c r="BX126" s="40">
        <v>-5.7311000000000003E-3</v>
      </c>
      <c r="BY126" s="40">
        <v>5.4079000000000002E-3</v>
      </c>
      <c r="BZ126" s="40">
        <v>4.0779999999999999E-4</v>
      </c>
      <c r="CA126" s="40">
        <v>-3.9525299999999999E-2</v>
      </c>
      <c r="CB126" s="40">
        <v>0.1627692</v>
      </c>
      <c r="CC126" s="40">
        <v>0.21317240000000001</v>
      </c>
      <c r="CD126" s="40">
        <v>0.22716890000000001</v>
      </c>
      <c r="CE126" s="40">
        <v>0.22146660000000001</v>
      </c>
      <c r="CF126" s="40">
        <v>0.15279880000000001</v>
      </c>
      <c r="CG126" s="40">
        <v>-8.4451399999999996E-2</v>
      </c>
      <c r="CH126" s="40">
        <v>-0.12021519999999999</v>
      </c>
      <c r="CI126" s="40">
        <v>-9.1268000000000002E-2</v>
      </c>
      <c r="CJ126" s="40">
        <v>-4.9580600000000002E-2</v>
      </c>
      <c r="CK126" s="40">
        <v>-3.0614200000000001E-2</v>
      </c>
      <c r="CL126" s="44">
        <v>1.47E-5</v>
      </c>
      <c r="CM126" s="44">
        <v>7.5700000000000004E-6</v>
      </c>
      <c r="CN126" s="44">
        <v>1.99E-6</v>
      </c>
      <c r="CO126" s="44">
        <v>8.9500000000000001E-7</v>
      </c>
      <c r="CP126" s="44">
        <v>2.3700000000000002E-6</v>
      </c>
      <c r="CQ126" s="44">
        <v>8.8100000000000004E-6</v>
      </c>
      <c r="CR126" s="44">
        <v>1.24E-5</v>
      </c>
      <c r="CS126" s="44">
        <v>1.2300000000000001E-5</v>
      </c>
      <c r="CT126" s="44">
        <v>1.3699999999999999E-5</v>
      </c>
      <c r="CU126" s="44">
        <v>1.1399999999999999E-5</v>
      </c>
      <c r="CV126" s="44">
        <v>5.5999999999999997E-6</v>
      </c>
      <c r="CW126" s="44">
        <v>1.9300000000000002E-6</v>
      </c>
      <c r="CX126" s="44">
        <v>4.7099999999999998E-6</v>
      </c>
      <c r="CY126" s="44">
        <v>2.3099999999999999E-5</v>
      </c>
      <c r="CZ126" s="44">
        <v>4.35E-5</v>
      </c>
      <c r="DA126" s="44">
        <v>5.3999999999999998E-5</v>
      </c>
      <c r="DB126" s="44">
        <v>6.7500000000000001E-5</v>
      </c>
      <c r="DC126" s="44">
        <v>7.6799999999999997E-5</v>
      </c>
      <c r="DD126" s="44">
        <v>7.6500000000000003E-5</v>
      </c>
      <c r="DE126" s="44">
        <v>6.4999999999999994E-5</v>
      </c>
      <c r="DF126" s="44">
        <v>5.8799999999999999E-5</v>
      </c>
      <c r="DG126" s="44">
        <v>5.66E-5</v>
      </c>
      <c r="DH126" s="44">
        <v>5.0699999999999999E-5</v>
      </c>
      <c r="DI126" s="44">
        <v>4.1600000000000002E-5</v>
      </c>
      <c r="DJ126" s="44"/>
    </row>
    <row r="127" spans="1:114" s="40" customFormat="1" x14ac:dyDescent="0.25">
      <c r="A127" s="40" t="str">
        <f t="shared" si="1"/>
        <v>All_No_All_All_All_All_44061</v>
      </c>
      <c r="B127" s="40" t="s">
        <v>129</v>
      </c>
      <c r="C127" s="40" t="s">
        <v>158</v>
      </c>
      <c r="D127" s="40" t="s">
        <v>0</v>
      </c>
      <c r="E127" s="40" t="s">
        <v>146</v>
      </c>
      <c r="F127" s="40" t="s">
        <v>0</v>
      </c>
      <c r="G127" s="40" t="s">
        <v>0</v>
      </c>
      <c r="H127" s="40" t="s">
        <v>0</v>
      </c>
      <c r="I127" s="40" t="s">
        <v>0</v>
      </c>
      <c r="J127" s="41">
        <v>44061</v>
      </c>
      <c r="K127" s="42">
        <v>15</v>
      </c>
      <c r="L127" s="40">
        <v>19</v>
      </c>
      <c r="M127" s="43">
        <v>36298</v>
      </c>
      <c r="N127" s="40">
        <v>0</v>
      </c>
      <c r="O127" s="40">
        <v>0</v>
      </c>
      <c r="P127" s="40">
        <v>0</v>
      </c>
      <c r="Q127" s="40">
        <v>0</v>
      </c>
      <c r="R127" s="40">
        <v>1.434579</v>
      </c>
      <c r="S127" s="40">
        <v>1.266583</v>
      </c>
      <c r="T127" s="40">
        <v>1.1519999999999999</v>
      </c>
      <c r="U127" s="40">
        <v>1.053852</v>
      </c>
      <c r="V127" s="40">
        <v>1.011924</v>
      </c>
      <c r="W127" s="40">
        <v>0.9930194</v>
      </c>
      <c r="X127" s="40">
        <v>1.044708</v>
      </c>
      <c r="Y127" s="40">
        <v>1.139694</v>
      </c>
      <c r="Z127" s="40">
        <v>1.257501</v>
      </c>
      <c r="AA127" s="40">
        <v>1.4140790000000001</v>
      </c>
      <c r="AB127" s="40">
        <v>1.607391</v>
      </c>
      <c r="AC127" s="40">
        <v>1.86608</v>
      </c>
      <c r="AD127" s="40">
        <v>2.1180080000000001</v>
      </c>
      <c r="AE127" s="40">
        <v>2.3552119999999999</v>
      </c>
      <c r="AF127" s="40">
        <v>2.2365599999999999</v>
      </c>
      <c r="AG127" s="40">
        <v>2.3180139999999998</v>
      </c>
      <c r="AH127" s="40">
        <v>2.394755</v>
      </c>
      <c r="AI127" s="40">
        <v>2.4187539999999998</v>
      </c>
      <c r="AJ127" s="40">
        <v>2.437109</v>
      </c>
      <c r="AK127" s="40">
        <v>2.6798769999999998</v>
      </c>
      <c r="AL127" s="40">
        <v>2.6168550000000002</v>
      </c>
      <c r="AM127" s="40">
        <v>2.3847719999999999</v>
      </c>
      <c r="AN127" s="40">
        <v>2.033871</v>
      </c>
      <c r="AO127" s="40">
        <v>1.710542</v>
      </c>
      <c r="AP127" s="40">
        <v>81.080740000000006</v>
      </c>
      <c r="AQ127" s="40">
        <v>79.080849999999998</v>
      </c>
      <c r="AR127" s="40">
        <v>77.548649999999995</v>
      </c>
      <c r="AS127" s="40">
        <v>76.745649999999998</v>
      </c>
      <c r="AT127" s="40">
        <v>75.899780000000007</v>
      </c>
      <c r="AU127" s="40">
        <v>75.024640000000005</v>
      </c>
      <c r="AV127" s="40">
        <v>74.175799999999995</v>
      </c>
      <c r="AW127" s="40">
        <v>74.219499999999996</v>
      </c>
      <c r="AX127" s="40">
        <v>77.095280000000002</v>
      </c>
      <c r="AY127" s="40">
        <v>81.88458</v>
      </c>
      <c r="AZ127" s="40">
        <v>86.183000000000007</v>
      </c>
      <c r="BA127" s="40">
        <v>90.095089999999999</v>
      </c>
      <c r="BB127" s="40">
        <v>93.266329999999996</v>
      </c>
      <c r="BC127" s="40">
        <v>96.164810000000003</v>
      </c>
      <c r="BD127" s="40">
        <v>98.190569999999994</v>
      </c>
      <c r="BE127" s="40">
        <v>99.48536</v>
      </c>
      <c r="BF127" s="40">
        <v>99.86251</v>
      </c>
      <c r="BG127" s="40">
        <v>99.276619999999994</v>
      </c>
      <c r="BH127" s="40">
        <v>97.755099999999999</v>
      </c>
      <c r="BI127" s="40">
        <v>94.734970000000004</v>
      </c>
      <c r="BJ127" s="40">
        <v>90.24391</v>
      </c>
      <c r="BK127" s="40">
        <v>87.683009999999996</v>
      </c>
      <c r="BL127" s="40">
        <v>85.221829999999997</v>
      </c>
      <c r="BM127" s="40">
        <v>82.741680000000002</v>
      </c>
      <c r="BN127" s="40">
        <v>-1.7766199999999999E-2</v>
      </c>
      <c r="BO127" s="40">
        <v>-9.1309000000000008E-3</v>
      </c>
      <c r="BP127" s="40">
        <v>1.9398E-3</v>
      </c>
      <c r="BQ127" s="40">
        <v>4.1439999999999999E-4</v>
      </c>
      <c r="BR127" s="40">
        <v>-1.5594999999999999E-3</v>
      </c>
      <c r="BS127" s="40">
        <v>-8.0710000000000005E-4</v>
      </c>
      <c r="BT127" s="40">
        <v>-7.0174E-3</v>
      </c>
      <c r="BU127" s="40">
        <v>-1.3954599999999999E-2</v>
      </c>
      <c r="BV127" s="40">
        <v>-1.13096E-2</v>
      </c>
      <c r="BW127" s="40">
        <v>-1.32779E-2</v>
      </c>
      <c r="BX127" s="40">
        <v>-4.4041000000000002E-3</v>
      </c>
      <c r="BY127" s="40">
        <v>5.4494000000000001E-3</v>
      </c>
      <c r="BZ127" s="40">
        <v>5.9969999999999999E-4</v>
      </c>
      <c r="CA127" s="40">
        <v>-4.0670600000000001E-2</v>
      </c>
      <c r="CB127" s="40">
        <v>0.17486660000000001</v>
      </c>
      <c r="CC127" s="40">
        <v>0.2273839</v>
      </c>
      <c r="CD127" s="40">
        <v>0.24345990000000001</v>
      </c>
      <c r="CE127" s="40">
        <v>0.2403478</v>
      </c>
      <c r="CF127" s="40">
        <v>0.16078290000000001</v>
      </c>
      <c r="CG127" s="40">
        <v>-9.6775399999999998E-2</v>
      </c>
      <c r="CH127" s="40">
        <v>-0.1285258</v>
      </c>
      <c r="CI127" s="40">
        <v>-9.5364699999999997E-2</v>
      </c>
      <c r="CJ127" s="40">
        <v>-5.0158300000000003E-2</v>
      </c>
      <c r="CK127" s="40">
        <v>-3.04408E-2</v>
      </c>
      <c r="CL127" s="44">
        <v>1.4399999999999999E-5</v>
      </c>
      <c r="CM127" s="44">
        <v>7.3300000000000001E-6</v>
      </c>
      <c r="CN127" s="44">
        <v>1.9099999999999999E-6</v>
      </c>
      <c r="CO127" s="44">
        <v>8.6700000000000002E-7</v>
      </c>
      <c r="CP127" s="44">
        <v>2.3499999999999999E-6</v>
      </c>
      <c r="CQ127" s="44">
        <v>8.3599999999999996E-6</v>
      </c>
      <c r="CR127" s="44">
        <v>1.1600000000000001E-5</v>
      </c>
      <c r="CS127" s="44">
        <v>1.1399999999999999E-5</v>
      </c>
      <c r="CT127" s="44">
        <v>1.29E-5</v>
      </c>
      <c r="CU127" s="44">
        <v>1.1E-5</v>
      </c>
      <c r="CV127" s="44">
        <v>5.2900000000000002E-6</v>
      </c>
      <c r="CW127" s="44">
        <v>1.84E-6</v>
      </c>
      <c r="CX127" s="44">
        <v>4.5199999999999999E-6</v>
      </c>
      <c r="CY127" s="44">
        <v>2.3099999999999999E-5</v>
      </c>
      <c r="CZ127" s="44">
        <v>4.4400000000000002E-5</v>
      </c>
      <c r="DA127" s="44">
        <v>5.4799999999999997E-5</v>
      </c>
      <c r="DB127" s="44">
        <v>6.8899999999999994E-5</v>
      </c>
      <c r="DC127" s="44">
        <v>7.8100000000000001E-5</v>
      </c>
      <c r="DD127" s="44">
        <v>7.7399999999999998E-5</v>
      </c>
      <c r="DE127" s="44">
        <v>6.5099999999999997E-5</v>
      </c>
      <c r="DF127" s="44">
        <v>5.8400000000000003E-5</v>
      </c>
      <c r="DG127" s="44">
        <v>5.6700000000000003E-5</v>
      </c>
      <c r="DH127" s="44">
        <v>5.0800000000000002E-5</v>
      </c>
      <c r="DI127" s="44">
        <v>4.1600000000000002E-5</v>
      </c>
      <c r="DJ127" s="44"/>
    </row>
    <row r="128" spans="1:114" s="40" customFormat="1" x14ac:dyDescent="0.25">
      <c r="A128" s="40" t="str">
        <f t="shared" si="1"/>
        <v>All_No_All_All_All_All_44062</v>
      </c>
      <c r="B128" s="40" t="s">
        <v>129</v>
      </c>
      <c r="C128" s="40" t="s">
        <v>158</v>
      </c>
      <c r="D128" s="40" t="s">
        <v>0</v>
      </c>
      <c r="E128" s="40" t="s">
        <v>146</v>
      </c>
      <c r="F128" s="40" t="s">
        <v>0</v>
      </c>
      <c r="G128" s="40" t="s">
        <v>0</v>
      </c>
      <c r="H128" s="40" t="s">
        <v>0</v>
      </c>
      <c r="I128" s="40" t="s">
        <v>0</v>
      </c>
      <c r="J128" s="41">
        <v>44062</v>
      </c>
      <c r="K128" s="42">
        <v>15</v>
      </c>
      <c r="L128" s="40">
        <v>19</v>
      </c>
      <c r="M128" s="43">
        <v>36262</v>
      </c>
      <c r="N128" s="40">
        <v>0</v>
      </c>
      <c r="O128" s="40">
        <v>0</v>
      </c>
      <c r="P128" s="40">
        <v>0</v>
      </c>
      <c r="Q128" s="40">
        <v>0</v>
      </c>
      <c r="R128" s="40">
        <v>1.477571</v>
      </c>
      <c r="S128" s="40">
        <v>1.303839</v>
      </c>
      <c r="T128" s="40">
        <v>1.176965</v>
      </c>
      <c r="U128" s="40">
        <v>1.07368</v>
      </c>
      <c r="V128" s="40">
        <v>1.031366</v>
      </c>
      <c r="W128" s="40">
        <v>1.009366</v>
      </c>
      <c r="X128" s="40">
        <v>1.042082</v>
      </c>
      <c r="Y128" s="40">
        <v>1.12592</v>
      </c>
      <c r="Z128" s="40">
        <v>1.205022</v>
      </c>
      <c r="AA128" s="40">
        <v>1.281131</v>
      </c>
      <c r="AB128" s="40">
        <v>1.413332</v>
      </c>
      <c r="AC128" s="40">
        <v>1.5903989999999999</v>
      </c>
      <c r="AD128" s="40">
        <v>1.8293109999999999</v>
      </c>
      <c r="AE128" s="40">
        <v>1.9868669999999999</v>
      </c>
      <c r="AF128" s="40">
        <v>1.871974</v>
      </c>
      <c r="AG128" s="40">
        <v>1.91483</v>
      </c>
      <c r="AH128" s="40">
        <v>1.99543</v>
      </c>
      <c r="AI128" s="40">
        <v>2.0680480000000001</v>
      </c>
      <c r="AJ128" s="40">
        <v>2.050446</v>
      </c>
      <c r="AK128" s="40">
        <v>2.1968540000000001</v>
      </c>
      <c r="AL128" s="40">
        <v>2.1258170000000001</v>
      </c>
      <c r="AM128" s="40">
        <v>1.918766</v>
      </c>
      <c r="AN128" s="40">
        <v>1.6195949999999999</v>
      </c>
      <c r="AO128" s="40">
        <v>1.345094</v>
      </c>
      <c r="AP128" s="40">
        <v>78.59084</v>
      </c>
      <c r="AQ128" s="40">
        <v>79.645949999999999</v>
      </c>
      <c r="AR128" s="40">
        <v>78.708969999999994</v>
      </c>
      <c r="AS128" s="40">
        <v>77.388069999999999</v>
      </c>
      <c r="AT128" s="40">
        <v>76.018469999999994</v>
      </c>
      <c r="AU128" s="40">
        <v>75.236170000000001</v>
      </c>
      <c r="AV128" s="40">
        <v>74.042500000000004</v>
      </c>
      <c r="AW128" s="40">
        <v>74.023319999999998</v>
      </c>
      <c r="AX128" s="40">
        <v>76.25994</v>
      </c>
      <c r="AY128" s="40">
        <v>80.387060000000005</v>
      </c>
      <c r="AZ128" s="40">
        <v>84.783869999999993</v>
      </c>
      <c r="BA128" s="40">
        <v>89.210059999999999</v>
      </c>
      <c r="BB128" s="40">
        <v>92.474339999999998</v>
      </c>
      <c r="BC128" s="40">
        <v>94.526669999999996</v>
      </c>
      <c r="BD128" s="40">
        <v>95.981520000000003</v>
      </c>
      <c r="BE128" s="40">
        <v>96.633799999999994</v>
      </c>
      <c r="BF128" s="40">
        <v>96.568790000000007</v>
      </c>
      <c r="BG128" s="40">
        <v>95.31026</v>
      </c>
      <c r="BH128" s="40">
        <v>92.926860000000005</v>
      </c>
      <c r="BI128" s="40">
        <v>89.044430000000006</v>
      </c>
      <c r="BJ128" s="40">
        <v>84.798940000000002</v>
      </c>
      <c r="BK128" s="40">
        <v>81.970680000000002</v>
      </c>
      <c r="BL128" s="40">
        <v>79.884770000000003</v>
      </c>
      <c r="BM128" s="40">
        <v>77.959990000000005</v>
      </c>
      <c r="BN128" s="40">
        <v>-1.9546999999999998E-2</v>
      </c>
      <c r="BO128" s="40">
        <v>-7.6017000000000003E-3</v>
      </c>
      <c r="BP128" s="40">
        <v>2.9426999999999999E-3</v>
      </c>
      <c r="BQ128" s="40">
        <v>2.4939999999999999E-4</v>
      </c>
      <c r="BR128" s="40">
        <v>-2.0660000000000001E-3</v>
      </c>
      <c r="BS128" s="40">
        <v>-5.7669999999999998E-4</v>
      </c>
      <c r="BT128" s="40">
        <v>-7.0809000000000002E-3</v>
      </c>
      <c r="BU128" s="40">
        <v>-1.49593E-2</v>
      </c>
      <c r="BV128" s="40">
        <v>-1.06883E-2</v>
      </c>
      <c r="BW128" s="40">
        <v>-1.0867399999999999E-2</v>
      </c>
      <c r="BX128" s="40">
        <v>-2.0921999999999998E-3</v>
      </c>
      <c r="BY128" s="40">
        <v>5.6255999999999997E-3</v>
      </c>
      <c r="BZ128" s="40">
        <v>-4.6089999999999998E-4</v>
      </c>
      <c r="CA128" s="40">
        <v>-3.9008099999999997E-2</v>
      </c>
      <c r="CB128" s="40">
        <v>0.16005</v>
      </c>
      <c r="CC128" s="40">
        <v>0.206233</v>
      </c>
      <c r="CD128" s="40">
        <v>0.22090699999999999</v>
      </c>
      <c r="CE128" s="40">
        <v>0.2182682</v>
      </c>
      <c r="CF128" s="40">
        <v>0.14941889999999999</v>
      </c>
      <c r="CG128" s="40">
        <v>-7.0607299999999998E-2</v>
      </c>
      <c r="CH128" s="40">
        <v>-0.10407660000000001</v>
      </c>
      <c r="CI128" s="40">
        <v>-8.2052799999999995E-2</v>
      </c>
      <c r="CJ128" s="40">
        <v>-4.8193199999999999E-2</v>
      </c>
      <c r="CK128" s="40">
        <v>-3.3192100000000002E-2</v>
      </c>
      <c r="CL128" s="44">
        <v>1.4399999999999999E-5</v>
      </c>
      <c r="CM128" s="44">
        <v>7.6599999999999995E-6</v>
      </c>
      <c r="CN128" s="44">
        <v>2.0899999999999999E-6</v>
      </c>
      <c r="CO128" s="44">
        <v>9.5999999999999991E-7</v>
      </c>
      <c r="CP128" s="44">
        <v>2.52E-6</v>
      </c>
      <c r="CQ128" s="44">
        <v>8.6100000000000006E-6</v>
      </c>
      <c r="CR128" s="44">
        <v>1.2500000000000001E-5</v>
      </c>
      <c r="CS128" s="44">
        <v>1.22E-5</v>
      </c>
      <c r="CT128" s="44">
        <v>1.3499999999999999E-5</v>
      </c>
      <c r="CU128" s="44">
        <v>1.13E-5</v>
      </c>
      <c r="CV128" s="44">
        <v>5.8300000000000001E-6</v>
      </c>
      <c r="CW128" s="44">
        <v>1.95E-6</v>
      </c>
      <c r="CX128" s="44">
        <v>4.4299999999999999E-6</v>
      </c>
      <c r="CY128" s="44">
        <v>2.23E-5</v>
      </c>
      <c r="CZ128" s="44">
        <v>4.2500000000000003E-5</v>
      </c>
      <c r="DA128" s="44">
        <v>5.2299999999999997E-5</v>
      </c>
      <c r="DB128" s="44">
        <v>6.5500000000000006E-5</v>
      </c>
      <c r="DC128" s="44">
        <v>7.47E-5</v>
      </c>
      <c r="DD128" s="44">
        <v>7.47E-5</v>
      </c>
      <c r="DE128" s="44">
        <v>6.4200000000000002E-5</v>
      </c>
      <c r="DF128" s="44">
        <v>5.8199999999999998E-5</v>
      </c>
      <c r="DG128" s="44">
        <v>5.6700000000000003E-5</v>
      </c>
      <c r="DH128" s="44">
        <v>5.1700000000000003E-5</v>
      </c>
      <c r="DI128" s="44">
        <v>4.2899999999999999E-5</v>
      </c>
      <c r="DJ128" s="44"/>
    </row>
    <row r="129" spans="1:114" s="40" customFormat="1" x14ac:dyDescent="0.25">
      <c r="A129" s="40" t="str">
        <f t="shared" si="1"/>
        <v>All_No_All_All_All_All_44080</v>
      </c>
      <c r="B129" s="40" t="s">
        <v>129</v>
      </c>
      <c r="C129" s="40" t="s">
        <v>158</v>
      </c>
      <c r="D129" s="40" t="s">
        <v>0</v>
      </c>
      <c r="E129" s="40" t="s">
        <v>146</v>
      </c>
      <c r="F129" s="40" t="s">
        <v>0</v>
      </c>
      <c r="G129" s="40" t="s">
        <v>0</v>
      </c>
      <c r="H129" s="40" t="s">
        <v>0</v>
      </c>
      <c r="I129" s="40" t="s">
        <v>0</v>
      </c>
      <c r="J129" s="41">
        <v>44080</v>
      </c>
      <c r="K129" s="42">
        <v>15</v>
      </c>
      <c r="L129" s="40">
        <v>19</v>
      </c>
      <c r="M129" s="43">
        <v>35974</v>
      </c>
      <c r="N129" s="40">
        <v>0</v>
      </c>
      <c r="O129" s="40">
        <v>0</v>
      </c>
      <c r="P129" s="40">
        <v>0</v>
      </c>
      <c r="Q129" s="40">
        <v>0</v>
      </c>
      <c r="R129" s="40">
        <v>1.2231430000000001</v>
      </c>
      <c r="S129" s="40">
        <v>1.0785659999999999</v>
      </c>
      <c r="T129" s="40">
        <v>0.97070400000000001</v>
      </c>
      <c r="U129" s="40">
        <v>0.88943589999999995</v>
      </c>
      <c r="V129" s="40">
        <v>0.8425629</v>
      </c>
      <c r="W129" s="40">
        <v>0.81976870000000002</v>
      </c>
      <c r="X129" s="40">
        <v>0.8454178</v>
      </c>
      <c r="Y129" s="40">
        <v>0.93342389999999997</v>
      </c>
      <c r="Z129" s="40">
        <v>1.0776859999999999</v>
      </c>
      <c r="AA129" s="40">
        <v>1.248178</v>
      </c>
      <c r="AB129" s="40">
        <v>1.4748509999999999</v>
      </c>
      <c r="AC129" s="40">
        <v>1.693816</v>
      </c>
      <c r="AD129" s="40">
        <v>2.0054660000000002</v>
      </c>
      <c r="AE129" s="40">
        <v>2.2797420000000002</v>
      </c>
      <c r="AF129" s="40">
        <v>2.16893</v>
      </c>
      <c r="AG129" s="40">
        <v>2.2744300000000002</v>
      </c>
      <c r="AH129" s="40">
        <v>2.376093</v>
      </c>
      <c r="AI129" s="40">
        <v>2.4206859999999999</v>
      </c>
      <c r="AJ129" s="40">
        <v>2.4188429999999999</v>
      </c>
      <c r="AK129" s="40">
        <v>2.5874990000000002</v>
      </c>
      <c r="AL129" s="40">
        <v>2.4883160000000002</v>
      </c>
      <c r="AM129" s="40">
        <v>2.2439079999999998</v>
      </c>
      <c r="AN129" s="40">
        <v>1.915918</v>
      </c>
      <c r="AO129" s="40">
        <v>1.637443</v>
      </c>
      <c r="AP129" s="40">
        <v>80.627930000000006</v>
      </c>
      <c r="AQ129" s="40">
        <v>77.489959999999996</v>
      </c>
      <c r="AR129" s="40">
        <v>76.14452</v>
      </c>
      <c r="AS129" s="40">
        <v>74.994020000000006</v>
      </c>
      <c r="AT129" s="40">
        <v>74.034120000000001</v>
      </c>
      <c r="AU129" s="40">
        <v>73.113079999999997</v>
      </c>
      <c r="AV129" s="40">
        <v>72.088329999999999</v>
      </c>
      <c r="AW129" s="40">
        <v>71.764099999999999</v>
      </c>
      <c r="AX129" s="40">
        <v>74.252989999999997</v>
      </c>
      <c r="AY129" s="40">
        <v>81.332080000000005</v>
      </c>
      <c r="AZ129" s="40">
        <v>84.706130000000002</v>
      </c>
      <c r="BA129" s="40">
        <v>89.998170000000002</v>
      </c>
      <c r="BB129" s="40">
        <v>94.36891</v>
      </c>
      <c r="BC129" s="40">
        <v>97.988560000000007</v>
      </c>
      <c r="BD129" s="40">
        <v>101.2645</v>
      </c>
      <c r="BE129" s="40">
        <v>103.4871</v>
      </c>
      <c r="BF129" s="40">
        <v>104.5909</v>
      </c>
      <c r="BG129" s="40">
        <v>103.9901</v>
      </c>
      <c r="BH129" s="40">
        <v>102.048</v>
      </c>
      <c r="BI129" s="40">
        <v>97.931539999999998</v>
      </c>
      <c r="BJ129" s="40">
        <v>92.510220000000004</v>
      </c>
      <c r="BK129" s="40">
        <v>89.089780000000005</v>
      </c>
      <c r="BL129" s="40">
        <v>86.02843</v>
      </c>
      <c r="BM129" s="40">
        <v>83.442179999999993</v>
      </c>
      <c r="BN129" s="40">
        <v>-1.81815E-2</v>
      </c>
      <c r="BO129" s="40">
        <v>-1.0372899999999999E-2</v>
      </c>
      <c r="BP129" s="40">
        <v>1.4429E-3</v>
      </c>
      <c r="BQ129" s="40">
        <v>5.4259999999999996E-4</v>
      </c>
      <c r="BR129" s="40">
        <v>-8.5070000000000002E-4</v>
      </c>
      <c r="BS129" s="40">
        <v>-1.0735E-3</v>
      </c>
      <c r="BT129" s="40">
        <v>-6.8536999999999999E-3</v>
      </c>
      <c r="BU129" s="40">
        <v>-1.15446E-2</v>
      </c>
      <c r="BV129" s="40">
        <v>-6.2694999999999999E-3</v>
      </c>
      <c r="BW129" s="40">
        <v>-1.13553E-2</v>
      </c>
      <c r="BX129" s="40">
        <v>-2.1478999999999999E-3</v>
      </c>
      <c r="BY129" s="40">
        <v>5.3880999999999998E-3</v>
      </c>
      <c r="BZ129" s="40">
        <v>1.6276000000000001E-3</v>
      </c>
      <c r="CA129" s="40">
        <v>-4.1581899999999998E-2</v>
      </c>
      <c r="CB129" s="40">
        <v>0.1913511</v>
      </c>
      <c r="CC129" s="40">
        <v>0.25095509999999999</v>
      </c>
      <c r="CD129" s="40">
        <v>0.26966689999999999</v>
      </c>
      <c r="CE129" s="40">
        <v>0.26336009999999999</v>
      </c>
      <c r="CF129" s="40">
        <v>0.17065420000000001</v>
      </c>
      <c r="CG129" s="40">
        <v>-0.11405849999999999</v>
      </c>
      <c r="CH129" s="40">
        <v>-0.13997970000000001</v>
      </c>
      <c r="CI129" s="40">
        <v>-9.9252400000000005E-2</v>
      </c>
      <c r="CJ129" s="40">
        <v>-5.0388599999999999E-2</v>
      </c>
      <c r="CK129" s="40">
        <v>-3.0382900000000001E-2</v>
      </c>
      <c r="CL129" s="44">
        <v>1.42E-5</v>
      </c>
      <c r="CM129" s="44">
        <v>7.1799999999999999E-6</v>
      </c>
      <c r="CN129" s="44">
        <v>1.8300000000000001E-6</v>
      </c>
      <c r="CO129" s="44">
        <v>7.9899999999999999E-7</v>
      </c>
      <c r="CP129" s="44">
        <v>2.17E-6</v>
      </c>
      <c r="CQ129" s="44">
        <v>7.8099999999999998E-6</v>
      </c>
      <c r="CR129" s="44">
        <v>1.0699999999999999E-5</v>
      </c>
      <c r="CS129" s="44">
        <v>1.0699999999999999E-5</v>
      </c>
      <c r="CT129" s="44">
        <v>1.22E-5</v>
      </c>
      <c r="CU129" s="44">
        <v>1.06E-5</v>
      </c>
      <c r="CV129" s="44">
        <v>4.8300000000000003E-6</v>
      </c>
      <c r="CW129" s="44">
        <v>1.8199999999999999E-6</v>
      </c>
      <c r="CX129" s="44">
        <v>4.6999999999999999E-6</v>
      </c>
      <c r="CY129" s="44">
        <v>2.4199999999999999E-5</v>
      </c>
      <c r="CZ129" s="44">
        <v>4.6999999999999997E-5</v>
      </c>
      <c r="DA129" s="44">
        <v>5.8799999999999999E-5</v>
      </c>
      <c r="DB129" s="44">
        <v>7.3200000000000004E-5</v>
      </c>
      <c r="DC129" s="44">
        <v>8.2600000000000002E-5</v>
      </c>
      <c r="DD129" s="44">
        <v>8.1299999999999997E-5</v>
      </c>
      <c r="DE129" s="44">
        <v>6.7500000000000001E-5</v>
      </c>
      <c r="DF129" s="44">
        <v>5.9599999999999999E-5</v>
      </c>
      <c r="DG129" s="44">
        <v>5.7000000000000003E-5</v>
      </c>
      <c r="DH129" s="44">
        <v>5.0300000000000003E-5</v>
      </c>
      <c r="DI129" s="44">
        <v>4.0599999999999998E-5</v>
      </c>
      <c r="DJ129" s="44"/>
    </row>
    <row r="130" spans="1:114" s="40" customFormat="1" x14ac:dyDescent="0.25">
      <c r="A130" s="40" t="str">
        <f t="shared" si="1"/>
        <v>All_Yes_All_All_All_All_44006</v>
      </c>
      <c r="B130" s="40" t="s">
        <v>129</v>
      </c>
      <c r="C130" s="40" t="s">
        <v>159</v>
      </c>
      <c r="D130" s="40" t="s">
        <v>0</v>
      </c>
      <c r="E130" s="40" t="s">
        <v>147</v>
      </c>
      <c r="F130" s="40" t="s">
        <v>0</v>
      </c>
      <c r="G130" s="40" t="s">
        <v>0</v>
      </c>
      <c r="H130" s="40" t="s">
        <v>0</v>
      </c>
      <c r="I130" s="40" t="s">
        <v>0</v>
      </c>
      <c r="J130" s="41">
        <v>44006</v>
      </c>
      <c r="K130" s="42">
        <v>15</v>
      </c>
      <c r="L130" s="40">
        <v>19</v>
      </c>
      <c r="M130" s="43">
        <v>28504</v>
      </c>
      <c r="N130" s="40">
        <v>0</v>
      </c>
      <c r="O130" s="40">
        <v>0</v>
      </c>
      <c r="P130" s="40">
        <v>0</v>
      </c>
      <c r="Q130" s="40">
        <v>0</v>
      </c>
      <c r="R130" s="40">
        <v>1.2723359999999999</v>
      </c>
      <c r="S130" s="40">
        <v>1.085607</v>
      </c>
      <c r="T130" s="40">
        <v>0.9389632</v>
      </c>
      <c r="U130" s="40">
        <v>0.84578279999999995</v>
      </c>
      <c r="V130" s="40">
        <v>0.79293360000000002</v>
      </c>
      <c r="W130" s="40">
        <v>0.75823379999999996</v>
      </c>
      <c r="X130" s="40">
        <v>0.75654580000000005</v>
      </c>
      <c r="Y130" s="40">
        <v>0.84152760000000004</v>
      </c>
      <c r="Z130" s="40">
        <v>0.93596579999999996</v>
      </c>
      <c r="AA130" s="40">
        <v>1.091569</v>
      </c>
      <c r="AB130" s="40">
        <v>1.2818020000000001</v>
      </c>
      <c r="AC130" s="40">
        <v>1.52335</v>
      </c>
      <c r="AD130" s="40">
        <v>1.763207</v>
      </c>
      <c r="AE130" s="40">
        <v>1.977905</v>
      </c>
      <c r="AF130" s="40">
        <v>2.0498189999999998</v>
      </c>
      <c r="AG130" s="40">
        <v>2.1743779999999999</v>
      </c>
      <c r="AH130" s="40">
        <v>2.3172350000000002</v>
      </c>
      <c r="AI130" s="40">
        <v>2.4231820000000002</v>
      </c>
      <c r="AJ130" s="40">
        <v>2.4611420000000002</v>
      </c>
      <c r="AK130" s="40">
        <v>2.499215</v>
      </c>
      <c r="AL130" s="40">
        <v>2.3180510000000001</v>
      </c>
      <c r="AM130" s="40">
        <v>2.1615989999999998</v>
      </c>
      <c r="AN130" s="40">
        <v>1.87964</v>
      </c>
      <c r="AO130" s="40">
        <v>1.5761989999999999</v>
      </c>
      <c r="AP130" s="40">
        <v>75.305250000000001</v>
      </c>
      <c r="AQ130" s="40">
        <v>72.77458</v>
      </c>
      <c r="AR130" s="40">
        <v>71.05104</v>
      </c>
      <c r="AS130" s="40">
        <v>69.516400000000004</v>
      </c>
      <c r="AT130" s="40">
        <v>68.585849999999994</v>
      </c>
      <c r="AU130" s="40">
        <v>67.683300000000003</v>
      </c>
      <c r="AV130" s="40">
        <v>67.289349999999999</v>
      </c>
      <c r="AW130" s="40">
        <v>68.053280000000001</v>
      </c>
      <c r="AX130" s="40">
        <v>71.428539999999998</v>
      </c>
      <c r="AY130" s="40">
        <v>75.225719999999995</v>
      </c>
      <c r="AZ130" s="40">
        <v>78.832059999999998</v>
      </c>
      <c r="BA130" s="40">
        <v>82.937799999999996</v>
      </c>
      <c r="BB130" s="40">
        <v>86.169120000000007</v>
      </c>
      <c r="BC130" s="40">
        <v>89.23809</v>
      </c>
      <c r="BD130" s="40">
        <v>91.794499999999999</v>
      </c>
      <c r="BE130" s="40">
        <v>93.649550000000005</v>
      </c>
      <c r="BF130" s="40">
        <v>94.502970000000005</v>
      </c>
      <c r="BG130" s="40">
        <v>94.356830000000002</v>
      </c>
      <c r="BH130" s="40">
        <v>93.659419999999997</v>
      </c>
      <c r="BI130" s="40">
        <v>91.328410000000005</v>
      </c>
      <c r="BJ130" s="40">
        <v>87.590540000000004</v>
      </c>
      <c r="BK130" s="40">
        <v>83.642340000000004</v>
      </c>
      <c r="BL130" s="40">
        <v>80.286010000000005</v>
      </c>
      <c r="BM130" s="40">
        <v>77.872900000000001</v>
      </c>
      <c r="BN130" s="40">
        <v>-1.9578399999999999E-2</v>
      </c>
      <c r="BO130" s="40">
        <v>-1.1301800000000001E-2</v>
      </c>
      <c r="BP130" s="40">
        <v>1.1862999999999999E-3</v>
      </c>
      <c r="BQ130" s="40">
        <v>3.6929999999999998E-4</v>
      </c>
      <c r="BR130" s="40">
        <v>-2.4630000000000002E-4</v>
      </c>
      <c r="BS130" s="40">
        <v>-1.384E-3</v>
      </c>
      <c r="BT130" s="40">
        <v>-6.4682999999999997E-3</v>
      </c>
      <c r="BU130" s="40">
        <v>-1.16522E-2</v>
      </c>
      <c r="BV130" s="40">
        <v>-6.8811000000000002E-3</v>
      </c>
      <c r="BW130" s="40">
        <v>-4.8681000000000002E-3</v>
      </c>
      <c r="BX130" s="40">
        <v>4.9220000000000002E-3</v>
      </c>
      <c r="BY130" s="40">
        <v>6.0518000000000004E-3</v>
      </c>
      <c r="BZ130" s="40">
        <v>-4.4539000000000002E-3</v>
      </c>
      <c r="CA130" s="40">
        <v>-3.3374300000000003E-2</v>
      </c>
      <c r="CB130" s="40">
        <v>0.13341749999999999</v>
      </c>
      <c r="CC130" s="40">
        <v>0.18489459999999999</v>
      </c>
      <c r="CD130" s="40">
        <v>0.20407539999999999</v>
      </c>
      <c r="CE130" s="40">
        <v>0.209343</v>
      </c>
      <c r="CF130" s="40">
        <v>0.15210129999999999</v>
      </c>
      <c r="CG130" s="40">
        <v>-7.8342099999999998E-2</v>
      </c>
      <c r="CH130" s="40">
        <v>-0.11653819999999999</v>
      </c>
      <c r="CI130" s="40">
        <v>-8.5517700000000002E-2</v>
      </c>
      <c r="CJ130" s="40">
        <v>-4.6216E-2</v>
      </c>
      <c r="CK130" s="40">
        <v>-2.9942099999999999E-2</v>
      </c>
      <c r="CL130" s="44">
        <v>2.0800000000000001E-5</v>
      </c>
      <c r="CM130" s="44">
        <v>1.08E-5</v>
      </c>
      <c r="CN130" s="44">
        <v>2.7099999999999999E-6</v>
      </c>
      <c r="CO130" s="44">
        <v>1.1599999999999999E-6</v>
      </c>
      <c r="CP130" s="44">
        <v>3.1599999999999998E-6</v>
      </c>
      <c r="CQ130" s="44">
        <v>1.0900000000000001E-5</v>
      </c>
      <c r="CR130" s="44">
        <v>1.4600000000000001E-5</v>
      </c>
      <c r="CS130" s="44">
        <v>1.43E-5</v>
      </c>
      <c r="CT130" s="44">
        <v>1.63E-5</v>
      </c>
      <c r="CU130" s="44">
        <v>1.38E-5</v>
      </c>
      <c r="CV130" s="44">
        <v>5.4299999999999997E-6</v>
      </c>
      <c r="CW130" s="44">
        <v>1.9099999999999999E-6</v>
      </c>
      <c r="CX130" s="44">
        <v>5.2000000000000002E-6</v>
      </c>
      <c r="CY130" s="44">
        <v>3.0800000000000003E-5</v>
      </c>
      <c r="CZ130" s="44">
        <v>6.1199999999999997E-5</v>
      </c>
      <c r="DA130" s="44">
        <v>7.7399999999999998E-5</v>
      </c>
      <c r="DB130" s="44">
        <v>9.8800000000000003E-5</v>
      </c>
      <c r="DC130" s="44">
        <v>1.148E-4</v>
      </c>
      <c r="DD130" s="44">
        <v>1.155E-4</v>
      </c>
      <c r="DE130" s="44">
        <v>9.6700000000000006E-5</v>
      </c>
      <c r="DF130" s="44">
        <v>8.6299999999999997E-5</v>
      </c>
      <c r="DG130" s="44">
        <v>8.3100000000000001E-5</v>
      </c>
      <c r="DH130" s="44">
        <v>7.36E-5</v>
      </c>
      <c r="DI130" s="44">
        <v>5.9899999999999999E-5</v>
      </c>
      <c r="DJ130" s="44"/>
    </row>
    <row r="131" spans="1:114" s="40" customFormat="1" x14ac:dyDescent="0.25">
      <c r="A131" s="40" t="str">
        <f t="shared" ref="A131:A194" si="2">D131&amp;"_"&amp;E131&amp;"_"&amp;F131&amp;"_"&amp;G131&amp;"_"&amp;H131&amp;"_"&amp;I131&amp;"_"&amp;J131</f>
        <v>All_Yes_All_All_All_All_44007</v>
      </c>
      <c r="B131" s="40" t="s">
        <v>129</v>
      </c>
      <c r="C131" s="40" t="s">
        <v>159</v>
      </c>
      <c r="D131" s="40" t="s">
        <v>0</v>
      </c>
      <c r="E131" s="40" t="s">
        <v>147</v>
      </c>
      <c r="F131" s="40" t="s">
        <v>0</v>
      </c>
      <c r="G131" s="40" t="s">
        <v>0</v>
      </c>
      <c r="H131" s="40" t="s">
        <v>0</v>
      </c>
      <c r="I131" s="40" t="s">
        <v>0</v>
      </c>
      <c r="J131" s="41">
        <v>44007</v>
      </c>
      <c r="K131" s="42">
        <v>15</v>
      </c>
      <c r="L131" s="40">
        <v>19</v>
      </c>
      <c r="M131" s="43">
        <v>28482</v>
      </c>
      <c r="N131" s="40">
        <v>0</v>
      </c>
      <c r="O131" s="40">
        <v>0</v>
      </c>
      <c r="P131" s="40">
        <v>0</v>
      </c>
      <c r="Q131" s="40">
        <v>0</v>
      </c>
      <c r="R131" s="40">
        <v>1.3101560000000001</v>
      </c>
      <c r="S131" s="40">
        <v>1.0987229999999999</v>
      </c>
      <c r="T131" s="40">
        <v>0.96813990000000005</v>
      </c>
      <c r="U131" s="40">
        <v>0.87817999999999996</v>
      </c>
      <c r="V131" s="40">
        <v>0.82416049999999996</v>
      </c>
      <c r="W131" s="40">
        <v>0.77849840000000003</v>
      </c>
      <c r="X131" s="40">
        <v>0.78746649999999996</v>
      </c>
      <c r="Y131" s="40">
        <v>0.86631170000000002</v>
      </c>
      <c r="Z131" s="40">
        <v>0.97395989999999999</v>
      </c>
      <c r="AA131" s="40">
        <v>1.153089</v>
      </c>
      <c r="AB131" s="40">
        <v>1.367634</v>
      </c>
      <c r="AC131" s="40">
        <v>1.637054</v>
      </c>
      <c r="AD131" s="40">
        <v>1.882873</v>
      </c>
      <c r="AE131" s="40">
        <v>2.138795</v>
      </c>
      <c r="AF131" s="40">
        <v>2.2141630000000001</v>
      </c>
      <c r="AG131" s="40">
        <v>2.3464700000000001</v>
      </c>
      <c r="AH131" s="40">
        <v>2.479244</v>
      </c>
      <c r="AI131" s="40">
        <v>2.541706</v>
      </c>
      <c r="AJ131" s="40">
        <v>2.5420989999999999</v>
      </c>
      <c r="AK131" s="40">
        <v>2.5427789999999999</v>
      </c>
      <c r="AL131" s="40">
        <v>2.3404250000000002</v>
      </c>
      <c r="AM131" s="40">
        <v>2.1668530000000001</v>
      </c>
      <c r="AN131" s="40">
        <v>1.8956109999999999</v>
      </c>
      <c r="AO131" s="40">
        <v>1.5722670000000001</v>
      </c>
      <c r="AP131" s="40">
        <v>76.460849999999994</v>
      </c>
      <c r="AQ131" s="40">
        <v>74.454229999999995</v>
      </c>
      <c r="AR131" s="40">
        <v>72.895349999999993</v>
      </c>
      <c r="AS131" s="40">
        <v>71.613690000000005</v>
      </c>
      <c r="AT131" s="40">
        <v>70.398610000000005</v>
      </c>
      <c r="AU131" s="40">
        <v>69.289090000000002</v>
      </c>
      <c r="AV131" s="40">
        <v>68.447670000000002</v>
      </c>
      <c r="AW131" s="40">
        <v>69.742040000000003</v>
      </c>
      <c r="AX131" s="40">
        <v>73.020579999999995</v>
      </c>
      <c r="AY131" s="40">
        <v>77.007940000000005</v>
      </c>
      <c r="AZ131" s="40">
        <v>80.914730000000006</v>
      </c>
      <c r="BA131" s="40">
        <v>84.366720000000001</v>
      </c>
      <c r="BB131" s="40">
        <v>87.647900000000007</v>
      </c>
      <c r="BC131" s="40">
        <v>90.630409999999998</v>
      </c>
      <c r="BD131" s="40">
        <v>93.232129999999998</v>
      </c>
      <c r="BE131" s="40">
        <v>94.886889999999994</v>
      </c>
      <c r="BF131" s="40">
        <v>95.822670000000002</v>
      </c>
      <c r="BG131" s="40">
        <v>95.604780000000005</v>
      </c>
      <c r="BH131" s="40">
        <v>94.266850000000005</v>
      </c>
      <c r="BI131" s="40">
        <v>91.425190000000001</v>
      </c>
      <c r="BJ131" s="40">
        <v>87.643060000000006</v>
      </c>
      <c r="BK131" s="40">
        <v>83.490359999999995</v>
      </c>
      <c r="BL131" s="40">
        <v>80.239940000000004</v>
      </c>
      <c r="BM131" s="40">
        <v>78.042850000000001</v>
      </c>
      <c r="BN131" s="40">
        <v>-1.8931799999999999E-2</v>
      </c>
      <c r="BO131" s="40">
        <v>-1.01741E-2</v>
      </c>
      <c r="BP131" s="40">
        <v>1.6498999999999999E-3</v>
      </c>
      <c r="BQ131" s="40">
        <v>2.5690000000000001E-4</v>
      </c>
      <c r="BR131" s="40">
        <v>-5.8770000000000003E-4</v>
      </c>
      <c r="BS131" s="40">
        <v>-1.3022999999999999E-3</v>
      </c>
      <c r="BT131" s="40">
        <v>-6.5154000000000002E-3</v>
      </c>
      <c r="BU131" s="40">
        <v>-1.2375799999999999E-2</v>
      </c>
      <c r="BV131" s="40">
        <v>-8.1321999999999992E-3</v>
      </c>
      <c r="BW131" s="40">
        <v>-7.3416000000000002E-3</v>
      </c>
      <c r="BX131" s="40">
        <v>1.9147999999999999E-3</v>
      </c>
      <c r="BY131" s="40">
        <v>5.7660999999999997E-3</v>
      </c>
      <c r="BZ131" s="40">
        <v>-3.2144999999999999E-3</v>
      </c>
      <c r="CA131" s="40">
        <v>-3.4078999999999998E-2</v>
      </c>
      <c r="CB131" s="40">
        <v>0.1393308</v>
      </c>
      <c r="CC131" s="40">
        <v>0.18995899999999999</v>
      </c>
      <c r="CD131" s="40">
        <v>0.21125540000000001</v>
      </c>
      <c r="CE131" s="40">
        <v>0.21295239999999999</v>
      </c>
      <c r="CF131" s="40">
        <v>0.1524441</v>
      </c>
      <c r="CG131" s="40">
        <v>-7.4023099999999994E-2</v>
      </c>
      <c r="CH131" s="40">
        <v>-0.1131605</v>
      </c>
      <c r="CI131" s="40">
        <v>-8.4195699999999998E-2</v>
      </c>
      <c r="CJ131" s="40">
        <v>-4.6131400000000003E-2</v>
      </c>
      <c r="CK131" s="40">
        <v>-3.0214100000000001E-2</v>
      </c>
      <c r="CL131" s="44">
        <v>2.09E-5</v>
      </c>
      <c r="CM131" s="44">
        <v>1.06E-5</v>
      </c>
      <c r="CN131" s="44">
        <v>2.65E-6</v>
      </c>
      <c r="CO131" s="44">
        <v>1.1799999999999999E-6</v>
      </c>
      <c r="CP131" s="44">
        <v>3.1999999999999999E-6</v>
      </c>
      <c r="CQ131" s="44">
        <v>1.0900000000000001E-5</v>
      </c>
      <c r="CR131" s="44">
        <v>1.4399999999999999E-5</v>
      </c>
      <c r="CS131" s="44">
        <v>1.42E-5</v>
      </c>
      <c r="CT131" s="44">
        <v>1.6099999999999998E-5</v>
      </c>
      <c r="CU131" s="44">
        <v>1.38E-5</v>
      </c>
      <c r="CV131" s="44">
        <v>5.4299999999999997E-6</v>
      </c>
      <c r="CW131" s="44">
        <v>1.9099999999999999E-6</v>
      </c>
      <c r="CX131" s="44">
        <v>5.2599999999999996E-6</v>
      </c>
      <c r="CY131" s="44">
        <v>3.1099999999999997E-5</v>
      </c>
      <c r="CZ131" s="44">
        <v>6.1500000000000004E-5</v>
      </c>
      <c r="DA131" s="44">
        <v>7.75E-5</v>
      </c>
      <c r="DB131" s="44">
        <v>9.9699999999999998E-5</v>
      </c>
      <c r="DC131" s="44">
        <v>1.15E-4</v>
      </c>
      <c r="DD131" s="44">
        <v>1.1519999999999999E-4</v>
      </c>
      <c r="DE131" s="44">
        <v>9.4500000000000007E-5</v>
      </c>
      <c r="DF131" s="44">
        <v>8.3599999999999999E-5</v>
      </c>
      <c r="DG131" s="44">
        <v>8.0500000000000005E-5</v>
      </c>
      <c r="DH131" s="44">
        <v>7.1299999999999998E-5</v>
      </c>
      <c r="DI131" s="44">
        <v>5.8400000000000003E-5</v>
      </c>
      <c r="DJ131" s="44"/>
    </row>
    <row r="132" spans="1:114" s="40" customFormat="1" x14ac:dyDescent="0.25">
      <c r="A132" s="40" t="str">
        <f t="shared" si="2"/>
        <v>All_Yes_All_All_All_All_44039</v>
      </c>
      <c r="B132" s="40" t="s">
        <v>129</v>
      </c>
      <c r="C132" s="40" t="s">
        <v>159</v>
      </c>
      <c r="D132" s="40" t="s">
        <v>0</v>
      </c>
      <c r="E132" s="40" t="s">
        <v>147</v>
      </c>
      <c r="F132" s="40" t="s">
        <v>0</v>
      </c>
      <c r="G132" s="40" t="s">
        <v>0</v>
      </c>
      <c r="H132" s="40" t="s">
        <v>0</v>
      </c>
      <c r="I132" s="40" t="s">
        <v>0</v>
      </c>
      <c r="J132" s="41">
        <v>44039</v>
      </c>
      <c r="K132" s="42">
        <v>15</v>
      </c>
      <c r="L132" s="40">
        <v>19</v>
      </c>
      <c r="M132" s="43">
        <v>28261</v>
      </c>
      <c r="N132" s="40">
        <v>0</v>
      </c>
      <c r="O132" s="40">
        <v>0</v>
      </c>
      <c r="P132" s="40">
        <v>0</v>
      </c>
      <c r="Q132" s="40">
        <v>0</v>
      </c>
      <c r="R132" s="40">
        <v>1.180723</v>
      </c>
      <c r="S132" s="40">
        <v>0.99401209999999995</v>
      </c>
      <c r="T132" s="40">
        <v>0.87573679999999998</v>
      </c>
      <c r="U132" s="40">
        <v>0.78915579999999996</v>
      </c>
      <c r="V132" s="40">
        <v>0.73850470000000001</v>
      </c>
      <c r="W132" s="40">
        <v>0.69869440000000005</v>
      </c>
      <c r="X132" s="40">
        <v>0.70054740000000004</v>
      </c>
      <c r="Y132" s="40">
        <v>0.75237520000000002</v>
      </c>
      <c r="Z132" s="40">
        <v>0.84851909999999997</v>
      </c>
      <c r="AA132" s="40">
        <v>0.98146920000000004</v>
      </c>
      <c r="AB132" s="40">
        <v>1.193066</v>
      </c>
      <c r="AC132" s="40">
        <v>1.4181950000000001</v>
      </c>
      <c r="AD132" s="40">
        <v>1.655702</v>
      </c>
      <c r="AE132" s="40">
        <v>1.902474</v>
      </c>
      <c r="AF132" s="40">
        <v>2.0094129999999999</v>
      </c>
      <c r="AG132" s="40">
        <v>2.186928</v>
      </c>
      <c r="AH132" s="40">
        <v>2.2844980000000001</v>
      </c>
      <c r="AI132" s="40">
        <v>2.3725900000000002</v>
      </c>
      <c r="AJ132" s="40">
        <v>2.3830239999999998</v>
      </c>
      <c r="AK132" s="40">
        <v>2.3929819999999999</v>
      </c>
      <c r="AL132" s="40">
        <v>2.1836540000000002</v>
      </c>
      <c r="AM132" s="40">
        <v>1.9882740000000001</v>
      </c>
      <c r="AN132" s="40">
        <v>1.713044</v>
      </c>
      <c r="AO132" s="40">
        <v>1.4167540000000001</v>
      </c>
      <c r="AP132" s="40">
        <v>73.727649999999997</v>
      </c>
      <c r="AQ132" s="40">
        <v>72.368660000000006</v>
      </c>
      <c r="AR132" s="40">
        <v>70.783739999999995</v>
      </c>
      <c r="AS132" s="40">
        <v>69.838620000000006</v>
      </c>
      <c r="AT132" s="40">
        <v>68.087360000000004</v>
      </c>
      <c r="AU132" s="40">
        <v>67.161640000000006</v>
      </c>
      <c r="AV132" s="40">
        <v>65.86439</v>
      </c>
      <c r="AW132" s="40">
        <v>66.828580000000002</v>
      </c>
      <c r="AX132" s="40">
        <v>70.080839999999995</v>
      </c>
      <c r="AY132" s="40">
        <v>73.93092</v>
      </c>
      <c r="AZ132" s="40">
        <v>78.212860000000006</v>
      </c>
      <c r="BA132" s="40">
        <v>82.370260000000002</v>
      </c>
      <c r="BB132" s="40">
        <v>86.452470000000005</v>
      </c>
      <c r="BC132" s="40">
        <v>89.768379999999993</v>
      </c>
      <c r="BD132" s="40">
        <v>92.157889999999995</v>
      </c>
      <c r="BE132" s="40">
        <v>93.926220000000001</v>
      </c>
      <c r="BF132" s="40">
        <v>94.813959999999994</v>
      </c>
      <c r="BG132" s="40">
        <v>94.089110000000005</v>
      </c>
      <c r="BH132" s="40">
        <v>92.619709999999998</v>
      </c>
      <c r="BI132" s="40">
        <v>89.804100000000005</v>
      </c>
      <c r="BJ132" s="40">
        <v>85.474320000000006</v>
      </c>
      <c r="BK132" s="40">
        <v>81.591899999999995</v>
      </c>
      <c r="BL132" s="40">
        <v>78.032870000000003</v>
      </c>
      <c r="BM132" s="40">
        <v>75.191239999999993</v>
      </c>
      <c r="BN132" s="40">
        <v>-2.09798E-2</v>
      </c>
      <c r="BO132" s="40">
        <v>-1.2459E-2</v>
      </c>
      <c r="BP132" s="40">
        <v>8.1729999999999997E-4</v>
      </c>
      <c r="BQ132" s="40">
        <v>3.993E-4</v>
      </c>
      <c r="BR132" s="40">
        <v>4.5839999999999998E-4</v>
      </c>
      <c r="BS132" s="40">
        <v>-1.7792999999999999E-3</v>
      </c>
      <c r="BT132" s="40">
        <v>-6.8589999999999996E-3</v>
      </c>
      <c r="BU132" s="40">
        <v>-1.04259E-2</v>
      </c>
      <c r="BV132" s="40">
        <v>-4.7229000000000004E-3</v>
      </c>
      <c r="BW132" s="40">
        <v>-3.0146000000000001E-3</v>
      </c>
      <c r="BX132" s="40">
        <v>5.1983000000000003E-3</v>
      </c>
      <c r="BY132" s="40">
        <v>6.1932000000000003E-3</v>
      </c>
      <c r="BZ132" s="40">
        <v>-4.2855000000000002E-3</v>
      </c>
      <c r="CA132" s="40">
        <v>-3.35926E-2</v>
      </c>
      <c r="CB132" s="40">
        <v>0.13228570000000001</v>
      </c>
      <c r="CC132" s="40">
        <v>0.1826885</v>
      </c>
      <c r="CD132" s="40">
        <v>0.2036183</v>
      </c>
      <c r="CE132" s="40">
        <v>0.20565339999999999</v>
      </c>
      <c r="CF132" s="40">
        <v>0.149644</v>
      </c>
      <c r="CG132" s="40">
        <v>-7.0087700000000003E-2</v>
      </c>
      <c r="CH132" s="40">
        <v>-0.10684</v>
      </c>
      <c r="CI132" s="40">
        <v>-8.1412100000000001E-2</v>
      </c>
      <c r="CJ132" s="40">
        <v>-4.5625100000000002E-2</v>
      </c>
      <c r="CK132" s="40">
        <v>-3.1363700000000001E-2</v>
      </c>
      <c r="CL132" s="44">
        <v>2.0400000000000001E-5</v>
      </c>
      <c r="CM132" s="44">
        <v>1.0499999999999999E-5</v>
      </c>
      <c r="CN132" s="44">
        <v>2.6599999999999999E-6</v>
      </c>
      <c r="CO132" s="44">
        <v>1.1799999999999999E-6</v>
      </c>
      <c r="CP132" s="44">
        <v>3.32E-6</v>
      </c>
      <c r="CQ132" s="44">
        <v>1.13E-5</v>
      </c>
      <c r="CR132" s="44">
        <v>1.49E-5</v>
      </c>
      <c r="CS132" s="44">
        <v>1.4E-5</v>
      </c>
      <c r="CT132" s="44">
        <v>1.6099999999999998E-5</v>
      </c>
      <c r="CU132" s="44">
        <v>1.36E-5</v>
      </c>
      <c r="CV132" s="44">
        <v>5.2599999999999996E-6</v>
      </c>
      <c r="CW132" s="44">
        <v>1.8300000000000001E-6</v>
      </c>
      <c r="CX132" s="44">
        <v>5.1200000000000001E-6</v>
      </c>
      <c r="CY132" s="44">
        <v>3.0599999999999998E-5</v>
      </c>
      <c r="CZ132" s="44">
        <v>6.02E-5</v>
      </c>
      <c r="DA132" s="44">
        <v>7.5599999999999994E-5</v>
      </c>
      <c r="DB132" s="44">
        <v>9.7999999999999997E-5</v>
      </c>
      <c r="DC132" s="44">
        <v>1.137E-4</v>
      </c>
      <c r="DD132" s="44">
        <v>1.141E-4</v>
      </c>
      <c r="DE132" s="44">
        <v>9.5500000000000004E-5</v>
      </c>
      <c r="DF132" s="44">
        <v>8.5099999999999995E-5</v>
      </c>
      <c r="DG132" s="44">
        <v>8.2100000000000003E-5</v>
      </c>
      <c r="DH132" s="44">
        <v>7.2000000000000002E-5</v>
      </c>
      <c r="DI132" s="44">
        <v>5.8E-5</v>
      </c>
      <c r="DJ132" s="44"/>
    </row>
    <row r="133" spans="1:114" s="40" customFormat="1" x14ac:dyDescent="0.25">
      <c r="A133" s="40" t="str">
        <f t="shared" si="2"/>
        <v>All_Yes_All_All_All_All_44040</v>
      </c>
      <c r="B133" s="40" t="s">
        <v>129</v>
      </c>
      <c r="C133" s="40" t="s">
        <v>159</v>
      </c>
      <c r="D133" s="40" t="s">
        <v>0</v>
      </c>
      <c r="E133" s="40" t="s">
        <v>147</v>
      </c>
      <c r="F133" s="40" t="s">
        <v>0</v>
      </c>
      <c r="G133" s="40" t="s">
        <v>0</v>
      </c>
      <c r="H133" s="40" t="s">
        <v>0</v>
      </c>
      <c r="I133" s="40" t="s">
        <v>0</v>
      </c>
      <c r="J133" s="41">
        <v>44040</v>
      </c>
      <c r="K133" s="42">
        <v>15</v>
      </c>
      <c r="L133" s="40">
        <v>19</v>
      </c>
      <c r="M133" s="43">
        <v>28251</v>
      </c>
      <c r="N133" s="40">
        <v>0</v>
      </c>
      <c r="O133" s="40">
        <v>0</v>
      </c>
      <c r="P133" s="40">
        <v>0</v>
      </c>
      <c r="Q133" s="40">
        <v>0</v>
      </c>
      <c r="R133" s="40">
        <v>1.1687050000000001</v>
      </c>
      <c r="S133" s="40">
        <v>0.99955910000000003</v>
      </c>
      <c r="T133" s="40">
        <v>0.8742318</v>
      </c>
      <c r="U133" s="40">
        <v>0.79061049999999999</v>
      </c>
      <c r="V133" s="40">
        <v>0.73485219999999996</v>
      </c>
      <c r="W133" s="40">
        <v>0.69991970000000003</v>
      </c>
      <c r="X133" s="40">
        <v>0.70331869999999996</v>
      </c>
      <c r="Y133" s="40">
        <v>0.74950709999999998</v>
      </c>
      <c r="Z133" s="40">
        <v>0.84802239999999995</v>
      </c>
      <c r="AA133" s="40">
        <v>0.99369240000000003</v>
      </c>
      <c r="AB133" s="40">
        <v>1.1807350000000001</v>
      </c>
      <c r="AC133" s="40">
        <v>1.3814200000000001</v>
      </c>
      <c r="AD133" s="40">
        <v>1.6238900000000001</v>
      </c>
      <c r="AE133" s="40">
        <v>1.8687339999999999</v>
      </c>
      <c r="AF133" s="40">
        <v>2.0084010000000001</v>
      </c>
      <c r="AG133" s="40">
        <v>2.216866</v>
      </c>
      <c r="AH133" s="40">
        <v>2.3415539999999999</v>
      </c>
      <c r="AI133" s="40">
        <v>2.4442910000000002</v>
      </c>
      <c r="AJ133" s="40">
        <v>2.4784649999999999</v>
      </c>
      <c r="AK133" s="40">
        <v>2.4616959999999999</v>
      </c>
      <c r="AL133" s="40">
        <v>2.2497910000000001</v>
      </c>
      <c r="AM133" s="40">
        <v>2.042764</v>
      </c>
      <c r="AN133" s="40">
        <v>1.7386470000000001</v>
      </c>
      <c r="AO133" s="40">
        <v>1.447587</v>
      </c>
      <c r="AP133" s="40">
        <v>73.619150000000005</v>
      </c>
      <c r="AQ133" s="40">
        <v>71.605800000000002</v>
      </c>
      <c r="AR133" s="40">
        <v>69.929599999999994</v>
      </c>
      <c r="AS133" s="40">
        <v>68.538880000000006</v>
      </c>
      <c r="AT133" s="40">
        <v>66.728219999999993</v>
      </c>
      <c r="AU133" s="40">
        <v>65.378410000000002</v>
      </c>
      <c r="AV133" s="40">
        <v>64.494069999999994</v>
      </c>
      <c r="AW133" s="40">
        <v>65.551289999999995</v>
      </c>
      <c r="AX133" s="40">
        <v>69.523989999999998</v>
      </c>
      <c r="AY133" s="40">
        <v>73.867400000000004</v>
      </c>
      <c r="AZ133" s="40">
        <v>78.089680000000001</v>
      </c>
      <c r="BA133" s="40">
        <v>81.975960000000001</v>
      </c>
      <c r="BB133" s="40">
        <v>85.928510000000003</v>
      </c>
      <c r="BC133" s="40">
        <v>89.408159999999995</v>
      </c>
      <c r="BD133" s="40">
        <v>92.190669999999997</v>
      </c>
      <c r="BE133" s="40">
        <v>94.133930000000007</v>
      </c>
      <c r="BF133" s="40">
        <v>95.056740000000005</v>
      </c>
      <c r="BG133" s="40">
        <v>95.095789999999994</v>
      </c>
      <c r="BH133" s="40">
        <v>93.593019999999996</v>
      </c>
      <c r="BI133" s="40">
        <v>91.149649999999994</v>
      </c>
      <c r="BJ133" s="40">
        <v>86.277799999999999</v>
      </c>
      <c r="BK133" s="40">
        <v>81.692499999999995</v>
      </c>
      <c r="BL133" s="40">
        <v>78.465559999999996</v>
      </c>
      <c r="BM133" s="40">
        <v>76.117580000000004</v>
      </c>
      <c r="BN133" s="40">
        <v>-2.0727599999999999E-2</v>
      </c>
      <c r="BO133" s="40">
        <v>-1.2881399999999999E-2</v>
      </c>
      <c r="BP133" s="40">
        <v>6.5609999999999996E-4</v>
      </c>
      <c r="BQ133" s="40">
        <v>4.5150000000000002E-4</v>
      </c>
      <c r="BR133" s="40">
        <v>5.1650000000000003E-4</v>
      </c>
      <c r="BS133" s="40">
        <v>-1.9092E-3</v>
      </c>
      <c r="BT133" s="40">
        <v>-6.9420000000000003E-3</v>
      </c>
      <c r="BU133" s="40">
        <v>-9.7178000000000004E-3</v>
      </c>
      <c r="BV133" s="40">
        <v>-4.5738000000000003E-3</v>
      </c>
      <c r="BW133" s="40">
        <v>-3.5268999999999999E-3</v>
      </c>
      <c r="BX133" s="40">
        <v>5.2481999999999997E-3</v>
      </c>
      <c r="BY133" s="40">
        <v>6.1907999999999998E-3</v>
      </c>
      <c r="BZ133" s="40">
        <v>-4.5836000000000002E-3</v>
      </c>
      <c r="CA133" s="40">
        <v>-3.33076E-2</v>
      </c>
      <c r="CB133" s="40">
        <v>0.13231660000000001</v>
      </c>
      <c r="CC133" s="40">
        <v>0.18338370000000001</v>
      </c>
      <c r="CD133" s="40">
        <v>0.2046781</v>
      </c>
      <c r="CE133" s="40">
        <v>0.21009159999999999</v>
      </c>
      <c r="CF133" s="40">
        <v>0.15165000000000001</v>
      </c>
      <c r="CG133" s="40">
        <v>-7.5466900000000003E-2</v>
      </c>
      <c r="CH133" s="40">
        <v>-0.1094021</v>
      </c>
      <c r="CI133" s="40">
        <v>-8.1153100000000006E-2</v>
      </c>
      <c r="CJ133" s="40">
        <v>-4.5744100000000003E-2</v>
      </c>
      <c r="CK133" s="40">
        <v>-3.0723799999999999E-2</v>
      </c>
      <c r="CL133" s="44">
        <v>2.05E-5</v>
      </c>
      <c r="CM133" s="44">
        <v>1.04E-5</v>
      </c>
      <c r="CN133" s="44">
        <v>2.6299999999999998E-6</v>
      </c>
      <c r="CO133" s="44">
        <v>1.1599999999999999E-6</v>
      </c>
      <c r="CP133" s="44">
        <v>3.2499999999999998E-6</v>
      </c>
      <c r="CQ133" s="44">
        <v>1.11E-5</v>
      </c>
      <c r="CR133" s="44">
        <v>1.45E-5</v>
      </c>
      <c r="CS133" s="44">
        <v>1.36E-5</v>
      </c>
      <c r="CT133" s="44">
        <v>1.5500000000000001E-5</v>
      </c>
      <c r="CU133" s="44">
        <v>1.3499999999999999E-5</v>
      </c>
      <c r="CV133" s="44">
        <v>5.3499999999999996E-6</v>
      </c>
      <c r="CW133" s="44">
        <v>1.86E-6</v>
      </c>
      <c r="CX133" s="44">
        <v>5.1399999999999999E-6</v>
      </c>
      <c r="CY133" s="44">
        <v>3.0599999999999998E-5</v>
      </c>
      <c r="CZ133" s="44">
        <v>6.0300000000000002E-5</v>
      </c>
      <c r="DA133" s="44">
        <v>7.5799999999999999E-5</v>
      </c>
      <c r="DB133" s="44">
        <v>9.8200000000000002E-5</v>
      </c>
      <c r="DC133" s="44">
        <v>1.149E-4</v>
      </c>
      <c r="DD133" s="44">
        <v>1.1519999999999999E-4</v>
      </c>
      <c r="DE133" s="44">
        <v>9.6500000000000001E-5</v>
      </c>
      <c r="DF133" s="44">
        <v>8.6000000000000003E-5</v>
      </c>
      <c r="DG133" s="44">
        <v>8.2000000000000001E-5</v>
      </c>
      <c r="DH133" s="44">
        <v>7.25E-5</v>
      </c>
      <c r="DI133" s="44">
        <v>5.9799999999999997E-5</v>
      </c>
      <c r="DJ133" s="44"/>
    </row>
    <row r="134" spans="1:114" s="40" customFormat="1" x14ac:dyDescent="0.25">
      <c r="A134" s="40" t="str">
        <f t="shared" si="2"/>
        <v>All_Yes_All_All_All_All_44042</v>
      </c>
      <c r="B134" s="40" t="s">
        <v>129</v>
      </c>
      <c r="C134" s="40" t="s">
        <v>159</v>
      </c>
      <c r="D134" s="40" t="s">
        <v>0</v>
      </c>
      <c r="E134" s="40" t="s">
        <v>147</v>
      </c>
      <c r="F134" s="40" t="s">
        <v>0</v>
      </c>
      <c r="G134" s="40" t="s">
        <v>0</v>
      </c>
      <c r="H134" s="40" t="s">
        <v>0</v>
      </c>
      <c r="I134" s="40" t="s">
        <v>0</v>
      </c>
      <c r="J134" s="41">
        <v>44042</v>
      </c>
      <c r="K134" s="42">
        <v>15</v>
      </c>
      <c r="L134" s="40">
        <v>19</v>
      </c>
      <c r="M134" s="43">
        <v>28234</v>
      </c>
      <c r="N134" s="40">
        <v>0</v>
      </c>
      <c r="O134" s="40">
        <v>0</v>
      </c>
      <c r="P134" s="40">
        <v>0</v>
      </c>
      <c r="Q134" s="40">
        <v>0</v>
      </c>
      <c r="R134" s="40">
        <v>1.160906</v>
      </c>
      <c r="S134" s="40">
        <v>1.000351</v>
      </c>
      <c r="T134" s="40">
        <v>0.87382950000000004</v>
      </c>
      <c r="U134" s="40">
        <v>0.78854400000000002</v>
      </c>
      <c r="V134" s="40">
        <v>0.74770360000000002</v>
      </c>
      <c r="W134" s="40">
        <v>0.70985889999999996</v>
      </c>
      <c r="X134" s="40">
        <v>0.70992529999999998</v>
      </c>
      <c r="Y134" s="40">
        <v>0.75509789999999999</v>
      </c>
      <c r="Z134" s="40">
        <v>0.83906630000000004</v>
      </c>
      <c r="AA134" s="40">
        <v>0.95347020000000005</v>
      </c>
      <c r="AB134" s="40">
        <v>1.1325670000000001</v>
      </c>
      <c r="AC134" s="40">
        <v>1.352465</v>
      </c>
      <c r="AD134" s="40">
        <v>1.5774520000000001</v>
      </c>
      <c r="AE134" s="40">
        <v>1.8420669999999999</v>
      </c>
      <c r="AF134" s="40">
        <v>1.9668969999999999</v>
      </c>
      <c r="AG134" s="40">
        <v>2.1523479999999999</v>
      </c>
      <c r="AH134" s="40">
        <v>2.2748010000000001</v>
      </c>
      <c r="AI134" s="40">
        <v>2.3663370000000001</v>
      </c>
      <c r="AJ134" s="40">
        <v>2.391146</v>
      </c>
      <c r="AK134" s="40">
        <v>2.3802750000000001</v>
      </c>
      <c r="AL134" s="40">
        <v>2.1807249999999998</v>
      </c>
      <c r="AM134" s="40">
        <v>1.9676089999999999</v>
      </c>
      <c r="AN134" s="40">
        <v>1.663438</v>
      </c>
      <c r="AO134" s="40">
        <v>1.386871</v>
      </c>
      <c r="AP134" s="40">
        <v>72.290030000000002</v>
      </c>
      <c r="AQ134" s="40">
        <v>71.156369999999995</v>
      </c>
      <c r="AR134" s="40">
        <v>69.218890000000002</v>
      </c>
      <c r="AS134" s="40">
        <v>67.451310000000007</v>
      </c>
      <c r="AT134" s="40">
        <v>66.015940000000001</v>
      </c>
      <c r="AU134" s="40">
        <v>65.332089999999994</v>
      </c>
      <c r="AV134" s="40">
        <v>64.69699</v>
      </c>
      <c r="AW134" s="40">
        <v>65.766040000000004</v>
      </c>
      <c r="AX134" s="40">
        <v>68.653999999999996</v>
      </c>
      <c r="AY134" s="40">
        <v>72.208960000000005</v>
      </c>
      <c r="AZ134" s="40">
        <v>76.016459999999995</v>
      </c>
      <c r="BA134" s="40">
        <v>80.064689999999999</v>
      </c>
      <c r="BB134" s="40">
        <v>84.08511</v>
      </c>
      <c r="BC134" s="40">
        <v>87.703819999999993</v>
      </c>
      <c r="BD134" s="40">
        <v>90.794659999999993</v>
      </c>
      <c r="BE134" s="40">
        <v>93.178330000000003</v>
      </c>
      <c r="BF134" s="40">
        <v>94.265209999999996</v>
      </c>
      <c r="BG134" s="40">
        <v>94.546449999999993</v>
      </c>
      <c r="BH134" s="40">
        <v>93.056759999999997</v>
      </c>
      <c r="BI134" s="40">
        <v>90.329989999999995</v>
      </c>
      <c r="BJ134" s="40">
        <v>85.50806</v>
      </c>
      <c r="BK134" s="40">
        <v>80.712350000000001</v>
      </c>
      <c r="BL134" s="40">
        <v>76.902540000000002</v>
      </c>
      <c r="BM134" s="40">
        <v>74.052670000000006</v>
      </c>
      <c r="BN134" s="40">
        <v>-2.1656100000000001E-2</v>
      </c>
      <c r="BO134" s="40">
        <v>-1.3668700000000001E-2</v>
      </c>
      <c r="BP134" s="40">
        <v>9.0699999999999996E-5</v>
      </c>
      <c r="BQ134" s="40">
        <v>5.9590000000000001E-4</v>
      </c>
      <c r="BR134" s="40">
        <v>8.1170000000000005E-4</v>
      </c>
      <c r="BS134" s="40">
        <v>-1.9591000000000001E-3</v>
      </c>
      <c r="BT134" s="40">
        <v>-6.9791000000000002E-3</v>
      </c>
      <c r="BU134" s="40">
        <v>-9.4964999999999997E-3</v>
      </c>
      <c r="BV134" s="40">
        <v>-3.7100000000000002E-3</v>
      </c>
      <c r="BW134" s="40">
        <v>-2.0506999999999999E-3</v>
      </c>
      <c r="BX134" s="40">
        <v>7.1790999999999999E-3</v>
      </c>
      <c r="BY134" s="40">
        <v>6.4384000000000004E-3</v>
      </c>
      <c r="BZ134" s="40">
        <v>-5.6833999999999999E-3</v>
      </c>
      <c r="CA134" s="40">
        <v>-3.2789899999999997E-2</v>
      </c>
      <c r="CB134" s="40">
        <v>0.12773519999999999</v>
      </c>
      <c r="CC134" s="40">
        <v>0.18063309999999999</v>
      </c>
      <c r="CD134" s="40">
        <v>0.20383229999999999</v>
      </c>
      <c r="CE134" s="40">
        <v>0.2091876</v>
      </c>
      <c r="CF134" s="40">
        <v>0.15107119999999999</v>
      </c>
      <c r="CG134" s="40">
        <v>-7.32873E-2</v>
      </c>
      <c r="CH134" s="40">
        <v>-0.1081135</v>
      </c>
      <c r="CI134" s="40">
        <v>-7.9986100000000004E-2</v>
      </c>
      <c r="CJ134" s="40">
        <v>-4.5305600000000001E-2</v>
      </c>
      <c r="CK134" s="40">
        <v>-3.1749600000000003E-2</v>
      </c>
      <c r="CL134" s="44">
        <v>2.0299999999999999E-5</v>
      </c>
      <c r="CM134" s="44">
        <v>1.03E-5</v>
      </c>
      <c r="CN134" s="44">
        <v>2.5799999999999999E-6</v>
      </c>
      <c r="CO134" s="44">
        <v>1.1200000000000001E-6</v>
      </c>
      <c r="CP134" s="44">
        <v>3.0599999999999999E-6</v>
      </c>
      <c r="CQ134" s="44">
        <v>1.0699999999999999E-5</v>
      </c>
      <c r="CR134" s="44">
        <v>1.4100000000000001E-5</v>
      </c>
      <c r="CS134" s="44">
        <v>1.36E-5</v>
      </c>
      <c r="CT134" s="44">
        <v>1.5299999999999999E-5</v>
      </c>
      <c r="CU134" s="44">
        <v>1.3200000000000001E-5</v>
      </c>
      <c r="CV134" s="44">
        <v>5.1399999999999999E-6</v>
      </c>
      <c r="CW134" s="44">
        <v>1.81E-6</v>
      </c>
      <c r="CX134" s="44">
        <v>5.1200000000000001E-6</v>
      </c>
      <c r="CY134" s="44">
        <v>3.0599999999999998E-5</v>
      </c>
      <c r="CZ134" s="44">
        <v>6.02E-5</v>
      </c>
      <c r="DA134" s="44">
        <v>7.5900000000000002E-5</v>
      </c>
      <c r="DB134" s="44">
        <v>9.8900000000000005E-5</v>
      </c>
      <c r="DC134" s="44">
        <v>1.156E-4</v>
      </c>
      <c r="DD134" s="44">
        <v>1.156E-4</v>
      </c>
      <c r="DE134" s="44">
        <v>9.6199999999999994E-5</v>
      </c>
      <c r="DF134" s="44">
        <v>8.5699999999999996E-5</v>
      </c>
      <c r="DG134" s="44">
        <v>8.1299999999999997E-5</v>
      </c>
      <c r="DH134" s="44">
        <v>7.1099999999999994E-5</v>
      </c>
      <c r="DI134" s="44">
        <v>5.7500000000000002E-5</v>
      </c>
      <c r="DJ134" s="44"/>
    </row>
    <row r="135" spans="1:114" s="40" customFormat="1" x14ac:dyDescent="0.25">
      <c r="A135" s="40" t="str">
        <f t="shared" si="2"/>
        <v>All_Yes_All_All_All_All_44053</v>
      </c>
      <c r="B135" s="40" t="s">
        <v>129</v>
      </c>
      <c r="C135" s="40" t="s">
        <v>159</v>
      </c>
      <c r="D135" s="40" t="s">
        <v>0</v>
      </c>
      <c r="E135" s="40" t="s">
        <v>147</v>
      </c>
      <c r="F135" s="40" t="s">
        <v>0</v>
      </c>
      <c r="G135" s="40" t="s">
        <v>0</v>
      </c>
      <c r="H135" s="40" t="s">
        <v>0</v>
      </c>
      <c r="I135" s="40" t="s">
        <v>0</v>
      </c>
      <c r="J135" s="41">
        <v>44053</v>
      </c>
      <c r="K135" s="42">
        <v>15</v>
      </c>
      <c r="L135" s="40">
        <v>19</v>
      </c>
      <c r="M135" s="43">
        <v>28119</v>
      </c>
      <c r="N135" s="40">
        <v>0</v>
      </c>
      <c r="O135" s="40">
        <v>0</v>
      </c>
      <c r="P135" s="40">
        <v>0</v>
      </c>
      <c r="Q135" s="40">
        <v>0</v>
      </c>
      <c r="R135" s="40">
        <v>1.2559880000000001</v>
      </c>
      <c r="S135" s="40">
        <v>1.0849629999999999</v>
      </c>
      <c r="T135" s="40">
        <v>0.93833049999999996</v>
      </c>
      <c r="U135" s="40">
        <v>0.85142779999999996</v>
      </c>
      <c r="V135" s="40">
        <v>0.79945630000000001</v>
      </c>
      <c r="W135" s="40">
        <v>0.76196379999999997</v>
      </c>
      <c r="X135" s="40">
        <v>0.76064719999999997</v>
      </c>
      <c r="Y135" s="40">
        <v>0.83028979999999997</v>
      </c>
      <c r="Z135" s="40">
        <v>0.93555759999999999</v>
      </c>
      <c r="AA135" s="40">
        <v>1.096303</v>
      </c>
      <c r="AB135" s="40">
        <v>1.3108759999999999</v>
      </c>
      <c r="AC135" s="40">
        <v>1.557097</v>
      </c>
      <c r="AD135" s="40">
        <v>1.8240019999999999</v>
      </c>
      <c r="AE135" s="40">
        <v>2.09327</v>
      </c>
      <c r="AF135" s="40">
        <v>2.1825809999999999</v>
      </c>
      <c r="AG135" s="40">
        <v>2.3368440000000001</v>
      </c>
      <c r="AH135" s="40">
        <v>2.4370319999999999</v>
      </c>
      <c r="AI135" s="40">
        <v>2.4768289999999999</v>
      </c>
      <c r="AJ135" s="40">
        <v>2.5057689999999999</v>
      </c>
      <c r="AK135" s="40">
        <v>2.4385439999999998</v>
      </c>
      <c r="AL135" s="40">
        <v>2.2580939999999998</v>
      </c>
      <c r="AM135" s="40">
        <v>2.0424869999999999</v>
      </c>
      <c r="AN135" s="40">
        <v>1.727819</v>
      </c>
      <c r="AO135" s="40">
        <v>1.42726</v>
      </c>
      <c r="AP135" s="40">
        <v>74.676339999999996</v>
      </c>
      <c r="AQ135" s="40">
        <v>75.140720000000002</v>
      </c>
      <c r="AR135" s="40">
        <v>73.654949999999999</v>
      </c>
      <c r="AS135" s="40">
        <v>72.445549999999997</v>
      </c>
      <c r="AT135" s="40">
        <v>71.276110000000003</v>
      </c>
      <c r="AU135" s="40">
        <v>69.353970000000004</v>
      </c>
      <c r="AV135" s="40">
        <v>68.423220000000001</v>
      </c>
      <c r="AW135" s="40">
        <v>68.871099999999998</v>
      </c>
      <c r="AX135" s="40">
        <v>72.705389999999994</v>
      </c>
      <c r="AY135" s="40">
        <v>77.049289999999999</v>
      </c>
      <c r="AZ135" s="40">
        <v>80.803340000000006</v>
      </c>
      <c r="BA135" s="40">
        <v>84.39461</v>
      </c>
      <c r="BB135" s="40">
        <v>88.122150000000005</v>
      </c>
      <c r="BC135" s="40">
        <v>91.250249999999994</v>
      </c>
      <c r="BD135" s="40">
        <v>93.699190000000002</v>
      </c>
      <c r="BE135" s="40">
        <v>94.808850000000007</v>
      </c>
      <c r="BF135" s="40">
        <v>95.071849999999998</v>
      </c>
      <c r="BG135" s="40">
        <v>94.223749999999995</v>
      </c>
      <c r="BH135" s="40">
        <v>92.619230000000002</v>
      </c>
      <c r="BI135" s="40">
        <v>89.501570000000001</v>
      </c>
      <c r="BJ135" s="40">
        <v>85.095050000000001</v>
      </c>
      <c r="BK135" s="40">
        <v>81.023700000000005</v>
      </c>
      <c r="BL135" s="40">
        <v>77.679469999999995</v>
      </c>
      <c r="BM135" s="40">
        <v>75.225909999999999</v>
      </c>
      <c r="BN135" s="40">
        <v>-2.0646899999999999E-2</v>
      </c>
      <c r="BO135" s="40">
        <v>-1.0081400000000001E-2</v>
      </c>
      <c r="BP135" s="40">
        <v>1.8308E-3</v>
      </c>
      <c r="BQ135" s="40">
        <v>2.3910000000000001E-4</v>
      </c>
      <c r="BR135" s="40">
        <v>-7.7360000000000005E-4</v>
      </c>
      <c r="BS135" s="40">
        <v>-1.5728999999999999E-3</v>
      </c>
      <c r="BT135" s="40">
        <v>-6.7619000000000004E-3</v>
      </c>
      <c r="BU135" s="40">
        <v>-1.11331E-2</v>
      </c>
      <c r="BV135" s="40">
        <v>-6.7444999999999996E-3</v>
      </c>
      <c r="BW135" s="40">
        <v>-6.9511E-3</v>
      </c>
      <c r="BX135" s="40">
        <v>2.0825000000000001E-3</v>
      </c>
      <c r="BY135" s="40">
        <v>5.8180000000000003E-3</v>
      </c>
      <c r="BZ135" s="40">
        <v>-2.9889000000000001E-3</v>
      </c>
      <c r="CA135" s="40">
        <v>-3.4511E-2</v>
      </c>
      <c r="CB135" s="40">
        <v>0.14125860000000001</v>
      </c>
      <c r="CC135" s="40">
        <v>0.18902279999999999</v>
      </c>
      <c r="CD135" s="40">
        <v>0.2069849</v>
      </c>
      <c r="CE135" s="40">
        <v>0.20734620000000001</v>
      </c>
      <c r="CF135" s="40">
        <v>0.14965870000000001</v>
      </c>
      <c r="CG135" s="40">
        <v>-6.8915100000000007E-2</v>
      </c>
      <c r="CH135" s="40">
        <v>-0.1054663</v>
      </c>
      <c r="CI135" s="40">
        <v>-8.0319199999999993E-2</v>
      </c>
      <c r="CJ135" s="40">
        <v>-4.5393000000000003E-2</v>
      </c>
      <c r="CK135" s="40">
        <v>-3.1501399999999999E-2</v>
      </c>
      <c r="CL135" s="44">
        <v>2.0100000000000001E-5</v>
      </c>
      <c r="CM135" s="44">
        <v>1.0699999999999999E-5</v>
      </c>
      <c r="CN135" s="44">
        <v>2.8399999999999999E-6</v>
      </c>
      <c r="CO135" s="44">
        <v>1.24E-6</v>
      </c>
      <c r="CP135" s="44">
        <v>3.4000000000000001E-6</v>
      </c>
      <c r="CQ135" s="44">
        <v>1.2099999999999999E-5</v>
      </c>
      <c r="CR135" s="44">
        <v>1.4600000000000001E-5</v>
      </c>
      <c r="CS135" s="44">
        <v>1.3900000000000001E-5</v>
      </c>
      <c r="CT135" s="44">
        <v>1.63E-5</v>
      </c>
      <c r="CU135" s="44">
        <v>1.43E-5</v>
      </c>
      <c r="CV135" s="44">
        <v>5.57E-6</v>
      </c>
      <c r="CW135" s="44">
        <v>1.9599999999999999E-6</v>
      </c>
      <c r="CX135" s="44">
        <v>5.2499999999999997E-6</v>
      </c>
      <c r="CY135" s="44">
        <v>3.1300000000000002E-5</v>
      </c>
      <c r="CZ135" s="44">
        <v>6.1299999999999999E-5</v>
      </c>
      <c r="DA135" s="44">
        <v>7.64E-5</v>
      </c>
      <c r="DB135" s="44">
        <v>9.8200000000000002E-5</v>
      </c>
      <c r="DC135" s="44">
        <v>1.131E-4</v>
      </c>
      <c r="DD135" s="44">
        <v>1.128E-4</v>
      </c>
      <c r="DE135" s="44">
        <v>9.5799999999999998E-5</v>
      </c>
      <c r="DF135" s="44">
        <v>8.6100000000000006E-5</v>
      </c>
      <c r="DG135" s="44">
        <v>8.1899999999999999E-5</v>
      </c>
      <c r="DH135" s="44">
        <v>7.1799999999999997E-5</v>
      </c>
      <c r="DI135" s="44">
        <v>5.77E-5</v>
      </c>
      <c r="DJ135" s="44"/>
    </row>
    <row r="136" spans="1:114" s="40" customFormat="1" x14ac:dyDescent="0.25">
      <c r="A136" s="40" t="str">
        <f t="shared" si="2"/>
        <v>All_Yes_All_All_All_All_44056</v>
      </c>
      <c r="B136" s="40" t="s">
        <v>129</v>
      </c>
      <c r="C136" s="40" t="s">
        <v>159</v>
      </c>
      <c r="D136" s="40" t="s">
        <v>0</v>
      </c>
      <c r="E136" s="40" t="s">
        <v>147</v>
      </c>
      <c r="F136" s="40" t="s">
        <v>0</v>
      </c>
      <c r="G136" s="40" t="s">
        <v>0</v>
      </c>
      <c r="H136" s="40" t="s">
        <v>0</v>
      </c>
      <c r="I136" s="40" t="s">
        <v>0</v>
      </c>
      <c r="J136" s="41">
        <v>44056</v>
      </c>
      <c r="K136" s="42">
        <v>15</v>
      </c>
      <c r="L136" s="40">
        <v>19</v>
      </c>
      <c r="M136" s="43">
        <v>28117</v>
      </c>
      <c r="N136" s="40">
        <v>0</v>
      </c>
      <c r="O136" s="40">
        <v>0</v>
      </c>
      <c r="P136" s="40">
        <v>0</v>
      </c>
      <c r="Q136" s="40">
        <v>0</v>
      </c>
      <c r="R136" s="40">
        <v>1.170094</v>
      </c>
      <c r="S136" s="40">
        <v>1.012399</v>
      </c>
      <c r="T136" s="40">
        <v>0.88415469999999996</v>
      </c>
      <c r="U136" s="40">
        <v>0.81389160000000005</v>
      </c>
      <c r="V136" s="40">
        <v>0.7673546</v>
      </c>
      <c r="W136" s="40">
        <v>0.74328700000000003</v>
      </c>
      <c r="X136" s="40">
        <v>0.73744639999999995</v>
      </c>
      <c r="Y136" s="40">
        <v>0.79607110000000003</v>
      </c>
      <c r="Z136" s="40">
        <v>0.86700719999999998</v>
      </c>
      <c r="AA136" s="40">
        <v>1.0252650000000001</v>
      </c>
      <c r="AB136" s="40">
        <v>1.2059789999999999</v>
      </c>
      <c r="AC136" s="40">
        <v>1.41204</v>
      </c>
      <c r="AD136" s="40">
        <v>1.6698919999999999</v>
      </c>
      <c r="AE136" s="40">
        <v>1.8524229999999999</v>
      </c>
      <c r="AF136" s="40">
        <v>1.8917360000000001</v>
      </c>
      <c r="AG136" s="40">
        <v>2.0184700000000002</v>
      </c>
      <c r="AH136" s="40">
        <v>2.1371030000000002</v>
      </c>
      <c r="AI136" s="40">
        <v>2.203131</v>
      </c>
      <c r="AJ136" s="40">
        <v>2.239579</v>
      </c>
      <c r="AK136" s="40">
        <v>2.266292</v>
      </c>
      <c r="AL136" s="40">
        <v>2.192815</v>
      </c>
      <c r="AM136" s="40">
        <v>2.0157430000000001</v>
      </c>
      <c r="AN136" s="40">
        <v>1.7275720000000001</v>
      </c>
      <c r="AO136" s="40">
        <v>1.448663</v>
      </c>
      <c r="AP136" s="40">
        <v>76.77449</v>
      </c>
      <c r="AQ136" s="40">
        <v>73.070070000000001</v>
      </c>
      <c r="AR136" s="40">
        <v>71.519180000000006</v>
      </c>
      <c r="AS136" s="40">
        <v>70.154420000000002</v>
      </c>
      <c r="AT136" s="40">
        <v>69.175839999999994</v>
      </c>
      <c r="AU136" s="40">
        <v>68.2</v>
      </c>
      <c r="AV136" s="40">
        <v>66.95702</v>
      </c>
      <c r="AW136" s="40">
        <v>67.498549999999994</v>
      </c>
      <c r="AX136" s="40">
        <v>71.884649999999993</v>
      </c>
      <c r="AY136" s="40">
        <v>76.985569999999996</v>
      </c>
      <c r="AZ136" s="40">
        <v>81.716059999999999</v>
      </c>
      <c r="BA136" s="40">
        <v>86.332970000000003</v>
      </c>
      <c r="BB136" s="40">
        <v>90.268510000000006</v>
      </c>
      <c r="BC136" s="40">
        <v>93.335260000000005</v>
      </c>
      <c r="BD136" s="40">
        <v>95.736260000000001</v>
      </c>
      <c r="BE136" s="40">
        <v>97.116489999999999</v>
      </c>
      <c r="BF136" s="40">
        <v>98.023039999999995</v>
      </c>
      <c r="BG136" s="40">
        <v>97.492639999999994</v>
      </c>
      <c r="BH136" s="40">
        <v>96.487399999999994</v>
      </c>
      <c r="BI136" s="40">
        <v>93.820490000000007</v>
      </c>
      <c r="BJ136" s="40">
        <v>89.667569999999998</v>
      </c>
      <c r="BK136" s="40">
        <v>85.95487</v>
      </c>
      <c r="BL136" s="40">
        <v>83.095709999999997</v>
      </c>
      <c r="BM136" s="40">
        <v>80.751009999999994</v>
      </c>
      <c r="BN136" s="40">
        <v>-1.9156200000000002E-2</v>
      </c>
      <c r="BO136" s="40">
        <v>-1.07239E-2</v>
      </c>
      <c r="BP136" s="40">
        <v>1.4017000000000001E-3</v>
      </c>
      <c r="BQ136" s="40">
        <v>3.523E-4</v>
      </c>
      <c r="BR136" s="40">
        <v>-2.7520000000000002E-4</v>
      </c>
      <c r="BS136" s="40">
        <v>-1.4333E-3</v>
      </c>
      <c r="BT136" s="40">
        <v>-6.7229000000000004E-3</v>
      </c>
      <c r="BU136" s="40">
        <v>-1.02868E-2</v>
      </c>
      <c r="BV136" s="40">
        <v>-6.0949999999999997E-3</v>
      </c>
      <c r="BW136" s="40">
        <v>-7.4739000000000003E-3</v>
      </c>
      <c r="BX136" s="40">
        <v>1.5504E-3</v>
      </c>
      <c r="BY136" s="40">
        <v>5.7286000000000004E-3</v>
      </c>
      <c r="BZ136" s="40">
        <v>-2.3576000000000001E-3</v>
      </c>
      <c r="CA136" s="40">
        <v>-3.49649E-2</v>
      </c>
      <c r="CB136" s="40">
        <v>0.1437657</v>
      </c>
      <c r="CC136" s="40">
        <v>0.18946370000000001</v>
      </c>
      <c r="CD136" s="40">
        <v>0.2081877</v>
      </c>
      <c r="CE136" s="40">
        <v>0.20965510000000001</v>
      </c>
      <c r="CF136" s="40">
        <v>0.1528996</v>
      </c>
      <c r="CG136" s="40">
        <v>-7.7216999999999994E-2</v>
      </c>
      <c r="CH136" s="40">
        <v>-0.11673600000000001</v>
      </c>
      <c r="CI136" s="40">
        <v>-8.7501800000000005E-2</v>
      </c>
      <c r="CJ136" s="40">
        <v>-4.7170400000000001E-2</v>
      </c>
      <c r="CK136" s="40">
        <v>-2.9949799999999999E-2</v>
      </c>
      <c r="CL136" s="44">
        <v>2.1100000000000001E-5</v>
      </c>
      <c r="CM136" s="44">
        <v>1.08E-5</v>
      </c>
      <c r="CN136" s="44">
        <v>2.83E-6</v>
      </c>
      <c r="CO136" s="44">
        <v>1.2100000000000001E-6</v>
      </c>
      <c r="CP136" s="44">
        <v>3.3000000000000002E-6</v>
      </c>
      <c r="CQ136" s="44">
        <v>1.17E-5</v>
      </c>
      <c r="CR136" s="44">
        <v>1.5999999999999999E-5</v>
      </c>
      <c r="CS136" s="44">
        <v>1.3699999999999999E-5</v>
      </c>
      <c r="CT136" s="44">
        <v>1.6200000000000001E-5</v>
      </c>
      <c r="CU136" s="44">
        <v>1.4399999999999999E-5</v>
      </c>
      <c r="CV136" s="44">
        <v>5.8499999999999999E-6</v>
      </c>
      <c r="CW136" s="44">
        <v>2.0099999999999998E-6</v>
      </c>
      <c r="CX136" s="44">
        <v>5.2399999999999998E-6</v>
      </c>
      <c r="CY136" s="44">
        <v>3.0700000000000001E-5</v>
      </c>
      <c r="CZ136" s="44">
        <v>6.0000000000000002E-5</v>
      </c>
      <c r="DA136" s="44">
        <v>7.5500000000000006E-5</v>
      </c>
      <c r="DB136" s="44">
        <v>9.7E-5</v>
      </c>
      <c r="DC136" s="44">
        <v>1.117E-4</v>
      </c>
      <c r="DD136" s="44">
        <v>1.12E-4</v>
      </c>
      <c r="DE136" s="44">
        <v>9.6100000000000005E-5</v>
      </c>
      <c r="DF136" s="44">
        <v>8.8999999999999995E-5</v>
      </c>
      <c r="DG136" s="44">
        <v>8.3399999999999994E-5</v>
      </c>
      <c r="DH136" s="44">
        <v>7.4599999999999997E-5</v>
      </c>
      <c r="DI136" s="44">
        <v>6.1299999999999999E-5</v>
      </c>
      <c r="DJ136" s="44"/>
    </row>
    <row r="137" spans="1:114" s="40" customFormat="1" x14ac:dyDescent="0.25">
      <c r="A137" s="40" t="str">
        <f t="shared" si="2"/>
        <v>All_Yes_All_All_All_All_44057</v>
      </c>
      <c r="B137" s="40" t="s">
        <v>129</v>
      </c>
      <c r="C137" s="40" t="s">
        <v>159</v>
      </c>
      <c r="D137" s="40" t="s">
        <v>0</v>
      </c>
      <c r="E137" s="40" t="s">
        <v>147</v>
      </c>
      <c r="F137" s="40" t="s">
        <v>0</v>
      </c>
      <c r="G137" s="40" t="s">
        <v>0</v>
      </c>
      <c r="H137" s="40" t="s">
        <v>0</v>
      </c>
      <c r="I137" s="40" t="s">
        <v>0</v>
      </c>
      <c r="J137" s="41">
        <v>44057</v>
      </c>
      <c r="K137" s="42">
        <v>15</v>
      </c>
      <c r="L137" s="40">
        <v>19</v>
      </c>
      <c r="M137" s="43">
        <v>28110</v>
      </c>
      <c r="N137" s="40">
        <v>0</v>
      </c>
      <c r="O137" s="40">
        <v>0</v>
      </c>
      <c r="P137" s="40">
        <v>0</v>
      </c>
      <c r="Q137" s="40">
        <v>0</v>
      </c>
      <c r="R137" s="40">
        <v>1.2485679999999999</v>
      </c>
      <c r="S137" s="40">
        <v>1.079885</v>
      </c>
      <c r="T137" s="40">
        <v>0.9713754</v>
      </c>
      <c r="U137" s="40">
        <v>0.88955620000000002</v>
      </c>
      <c r="V137" s="40">
        <v>0.83771680000000004</v>
      </c>
      <c r="W137" s="40">
        <v>0.81466079999999996</v>
      </c>
      <c r="X137" s="40">
        <v>0.8278877</v>
      </c>
      <c r="Y137" s="40">
        <v>0.90605990000000003</v>
      </c>
      <c r="Z137" s="40">
        <v>1.0385530000000001</v>
      </c>
      <c r="AA137" s="40">
        <v>1.2274309999999999</v>
      </c>
      <c r="AB137" s="40">
        <v>1.48499</v>
      </c>
      <c r="AC137" s="40">
        <v>1.7992870000000001</v>
      </c>
      <c r="AD137" s="40">
        <v>2.0927609999999999</v>
      </c>
      <c r="AE137" s="40">
        <v>2.3489089999999999</v>
      </c>
      <c r="AF137" s="40">
        <v>2.401411</v>
      </c>
      <c r="AG137" s="40">
        <v>2.5383680000000002</v>
      </c>
      <c r="AH137" s="40">
        <v>2.6516479999999998</v>
      </c>
      <c r="AI137" s="40">
        <v>2.7242790000000001</v>
      </c>
      <c r="AJ137" s="40">
        <v>2.6992630000000002</v>
      </c>
      <c r="AK137" s="40">
        <v>2.6839270000000002</v>
      </c>
      <c r="AL137" s="40">
        <v>2.5809530000000001</v>
      </c>
      <c r="AM137" s="40">
        <v>2.4733740000000002</v>
      </c>
      <c r="AN137" s="40">
        <v>2.1980149999999998</v>
      </c>
      <c r="AO137" s="40">
        <v>1.870487</v>
      </c>
      <c r="AP137" s="40">
        <v>80.964299999999994</v>
      </c>
      <c r="AQ137" s="40">
        <v>77.294579999999996</v>
      </c>
      <c r="AR137" s="40">
        <v>76.384259999999998</v>
      </c>
      <c r="AS137" s="40">
        <v>75.661659999999998</v>
      </c>
      <c r="AT137" s="40">
        <v>74.844790000000003</v>
      </c>
      <c r="AU137" s="40">
        <v>74.10718</v>
      </c>
      <c r="AV137" s="40">
        <v>73.331720000000004</v>
      </c>
      <c r="AW137" s="40">
        <v>74.091859999999997</v>
      </c>
      <c r="AX137" s="40">
        <v>77.215639999999993</v>
      </c>
      <c r="AY137" s="40">
        <v>81.508960000000002</v>
      </c>
      <c r="AZ137" s="40">
        <v>85.93526</v>
      </c>
      <c r="BA137" s="40">
        <v>90.253810000000001</v>
      </c>
      <c r="BB137" s="40">
        <v>94.238299999999995</v>
      </c>
      <c r="BC137" s="40">
        <v>97.889600000000002</v>
      </c>
      <c r="BD137" s="40">
        <v>100.1033</v>
      </c>
      <c r="BE137" s="40">
        <v>102.2166</v>
      </c>
      <c r="BF137" s="40">
        <v>103.38630000000001</v>
      </c>
      <c r="BG137" s="40">
        <v>103.3481</v>
      </c>
      <c r="BH137" s="40">
        <v>102.4212</v>
      </c>
      <c r="BI137" s="40">
        <v>100.13339999999999</v>
      </c>
      <c r="BJ137" s="40">
        <v>95.942750000000004</v>
      </c>
      <c r="BK137" s="40">
        <v>91.902649999999994</v>
      </c>
      <c r="BL137" s="40">
        <v>88.693420000000003</v>
      </c>
      <c r="BM137" s="40">
        <v>86.119190000000003</v>
      </c>
      <c r="BN137" s="40">
        <v>3.1769699999999998E-2</v>
      </c>
      <c r="BO137" s="40">
        <v>2.2775400000000001E-2</v>
      </c>
      <c r="BP137" s="40">
        <v>4.0435000000000002E-3</v>
      </c>
      <c r="BQ137" s="40">
        <v>2.362E-4</v>
      </c>
      <c r="BR137" s="40">
        <v>-3.9684999999999998E-3</v>
      </c>
      <c r="BS137" s="40">
        <v>9.0816999999999998E-3</v>
      </c>
      <c r="BT137" s="40">
        <v>5.2510000000000002E-4</v>
      </c>
      <c r="BU137" s="40">
        <v>-1.5037E-3</v>
      </c>
      <c r="BV137" s="40">
        <v>-7.4111000000000003E-3</v>
      </c>
      <c r="BW137" s="40">
        <v>-5.0680999999999999E-3</v>
      </c>
      <c r="BX137" s="40">
        <v>5.5539999999999995E-4</v>
      </c>
      <c r="BY137" s="40">
        <v>6.8155999999999998E-3</v>
      </c>
      <c r="BZ137" s="40">
        <v>9.1000000000000003E-5</v>
      </c>
      <c r="CA137" s="40">
        <v>-2.4238599999999999E-2</v>
      </c>
      <c r="CB137" s="40">
        <v>0.18934680000000001</v>
      </c>
      <c r="CC137" s="40">
        <v>0.25228909999999999</v>
      </c>
      <c r="CD137" s="40">
        <v>0.26053349999999997</v>
      </c>
      <c r="CE137" s="40">
        <v>0.25876329999999997</v>
      </c>
      <c r="CF137" s="40">
        <v>0.29852980000000001</v>
      </c>
      <c r="CG137" s="40">
        <v>7.4993199999999996E-2</v>
      </c>
      <c r="CH137" s="40">
        <v>-6.6065999999999998E-3</v>
      </c>
      <c r="CI137" s="40">
        <v>-0.14477780000000001</v>
      </c>
      <c r="CJ137" s="40">
        <v>-0.1710903</v>
      </c>
      <c r="CK137" s="40">
        <v>-0.1581774</v>
      </c>
      <c r="CL137" s="44">
        <v>2.6100000000000001E-5</v>
      </c>
      <c r="CM137" s="44">
        <v>1.43E-5</v>
      </c>
      <c r="CN137" s="44">
        <v>4.0899999999999998E-6</v>
      </c>
      <c r="CO137" s="44">
        <v>2.1600000000000001E-6</v>
      </c>
      <c r="CP137" s="44">
        <v>4.6700000000000002E-6</v>
      </c>
      <c r="CQ137" s="44">
        <v>1.45E-5</v>
      </c>
      <c r="CR137" s="44">
        <v>2.0400000000000001E-5</v>
      </c>
      <c r="CS137" s="44">
        <v>2.0400000000000001E-5</v>
      </c>
      <c r="CT137" s="44">
        <v>2.48E-5</v>
      </c>
      <c r="CU137" s="44">
        <v>2.3099999999999999E-5</v>
      </c>
      <c r="CV137" s="44">
        <v>1.17E-5</v>
      </c>
      <c r="CW137" s="44">
        <v>6.1099999999999999E-6</v>
      </c>
      <c r="CX137" s="44">
        <v>1.1800000000000001E-5</v>
      </c>
      <c r="CY137" s="44">
        <v>4.7700000000000001E-5</v>
      </c>
      <c r="CZ137" s="44">
        <v>8.0699999999999996E-5</v>
      </c>
      <c r="DA137" s="44">
        <v>1.008E-4</v>
      </c>
      <c r="DB137" s="44">
        <v>1.2310000000000001E-4</v>
      </c>
      <c r="DC137" s="44">
        <v>1.3990000000000001E-4</v>
      </c>
      <c r="DD137" s="44">
        <v>1.4119999999999999E-4</v>
      </c>
      <c r="DE137" s="44">
        <v>1.183E-4</v>
      </c>
      <c r="DF137" s="44">
        <v>1.092E-4</v>
      </c>
      <c r="DG137" s="44">
        <v>1.0620000000000001E-4</v>
      </c>
      <c r="DH137" s="44">
        <v>9.5000000000000005E-5</v>
      </c>
      <c r="DI137" s="44">
        <v>7.7899999999999996E-5</v>
      </c>
      <c r="DJ137" s="44"/>
    </row>
    <row r="138" spans="1:114" s="40" customFormat="1" x14ac:dyDescent="0.25">
      <c r="A138" s="40" t="str">
        <f t="shared" si="2"/>
        <v>All_Yes_All_All_All_All_44060</v>
      </c>
      <c r="B138" s="40" t="s">
        <v>129</v>
      </c>
      <c r="C138" s="40" t="s">
        <v>159</v>
      </c>
      <c r="D138" s="40" t="s">
        <v>0</v>
      </c>
      <c r="E138" s="40" t="s">
        <v>147</v>
      </c>
      <c r="F138" s="40" t="s">
        <v>0</v>
      </c>
      <c r="G138" s="40" t="s">
        <v>0</v>
      </c>
      <c r="H138" s="40" t="s">
        <v>0</v>
      </c>
      <c r="I138" s="40" t="s">
        <v>0</v>
      </c>
      <c r="J138" s="41">
        <v>44060</v>
      </c>
      <c r="K138" s="42">
        <v>15</v>
      </c>
      <c r="L138" s="40">
        <v>19</v>
      </c>
      <c r="M138" s="43">
        <v>28069</v>
      </c>
      <c r="N138" s="40">
        <v>0</v>
      </c>
      <c r="O138" s="40">
        <v>0</v>
      </c>
      <c r="P138" s="40">
        <v>0</v>
      </c>
      <c r="Q138" s="40">
        <v>0</v>
      </c>
      <c r="R138" s="40">
        <v>1.6913469999999999</v>
      </c>
      <c r="S138" s="40">
        <v>1.4813810000000001</v>
      </c>
      <c r="T138" s="40">
        <v>1.337048</v>
      </c>
      <c r="U138" s="40">
        <v>1.2261150000000001</v>
      </c>
      <c r="V138" s="40">
        <v>1.151886</v>
      </c>
      <c r="W138" s="40">
        <v>1.0912679999999999</v>
      </c>
      <c r="X138" s="40">
        <v>1.0747040000000001</v>
      </c>
      <c r="Y138" s="40">
        <v>1.150863</v>
      </c>
      <c r="Z138" s="40">
        <v>1.296035</v>
      </c>
      <c r="AA138" s="40">
        <v>1.5227740000000001</v>
      </c>
      <c r="AB138" s="40">
        <v>1.8119019999999999</v>
      </c>
      <c r="AC138" s="40">
        <v>2.095701</v>
      </c>
      <c r="AD138" s="40">
        <v>2.3767239999999998</v>
      </c>
      <c r="AE138" s="40">
        <v>2.5844510000000001</v>
      </c>
      <c r="AF138" s="40">
        <v>2.5608149999999998</v>
      </c>
      <c r="AG138" s="40">
        <v>2.6307</v>
      </c>
      <c r="AH138" s="40">
        <v>2.6752410000000002</v>
      </c>
      <c r="AI138" s="40">
        <v>2.710197</v>
      </c>
      <c r="AJ138" s="40">
        <v>2.6870590000000001</v>
      </c>
      <c r="AK138" s="40">
        <v>2.7820019999999999</v>
      </c>
      <c r="AL138" s="40">
        <v>2.6613660000000001</v>
      </c>
      <c r="AM138" s="40">
        <v>2.4484520000000001</v>
      </c>
      <c r="AN138" s="40">
        <v>2.1697229999999998</v>
      </c>
      <c r="AO138" s="40">
        <v>1.862614</v>
      </c>
      <c r="AP138" s="40">
        <v>82.981480000000005</v>
      </c>
      <c r="AQ138" s="40">
        <v>81.742459999999994</v>
      </c>
      <c r="AR138" s="40">
        <v>80.294640000000001</v>
      </c>
      <c r="AS138" s="40">
        <v>79.230829999999997</v>
      </c>
      <c r="AT138" s="40">
        <v>77.703209999999999</v>
      </c>
      <c r="AU138" s="40">
        <v>77.090230000000005</v>
      </c>
      <c r="AV138" s="40">
        <v>76.585599999999999</v>
      </c>
      <c r="AW138" s="40">
        <v>77.018619999999999</v>
      </c>
      <c r="AX138" s="40">
        <v>79.732759999999999</v>
      </c>
      <c r="AY138" s="40">
        <v>83.750140000000002</v>
      </c>
      <c r="AZ138" s="40">
        <v>88.467619999999997</v>
      </c>
      <c r="BA138" s="40">
        <v>91.185550000000006</v>
      </c>
      <c r="BB138" s="40">
        <v>93.464579999999998</v>
      </c>
      <c r="BC138" s="40">
        <v>94.976150000000004</v>
      </c>
      <c r="BD138" s="40">
        <v>97.004270000000005</v>
      </c>
      <c r="BE138" s="40">
        <v>98.305980000000005</v>
      </c>
      <c r="BF138" s="40">
        <v>98.168899999999994</v>
      </c>
      <c r="BG138" s="40">
        <v>96.742990000000006</v>
      </c>
      <c r="BH138" s="40">
        <v>95.48809</v>
      </c>
      <c r="BI138" s="40">
        <v>93.480050000000006</v>
      </c>
      <c r="BJ138" s="40">
        <v>89.964709999999997</v>
      </c>
      <c r="BK138" s="40">
        <v>87.567009999999996</v>
      </c>
      <c r="BL138" s="40">
        <v>86.003</v>
      </c>
      <c r="BM138" s="40">
        <v>84.274410000000003</v>
      </c>
      <c r="BN138" s="40">
        <v>-1.4638099999999999E-2</v>
      </c>
      <c r="BO138" s="40">
        <v>-3.9661999999999996E-3</v>
      </c>
      <c r="BP138" s="40">
        <v>4.4206999999999996E-3</v>
      </c>
      <c r="BQ138" s="40">
        <v>-3.367E-4</v>
      </c>
      <c r="BR138" s="40">
        <v>-3.0592000000000002E-3</v>
      </c>
      <c r="BS138" s="40">
        <v>2.34E-5</v>
      </c>
      <c r="BT138" s="40">
        <v>-6.0099000000000003E-3</v>
      </c>
      <c r="BU138" s="40">
        <v>-1.8117899999999999E-2</v>
      </c>
      <c r="BV138" s="40">
        <v>-1.8024100000000001E-2</v>
      </c>
      <c r="BW138" s="40">
        <v>-1.7404800000000002E-2</v>
      </c>
      <c r="BX138" s="40">
        <v>-8.1677E-3</v>
      </c>
      <c r="BY138" s="40">
        <v>4.4038999999999997E-3</v>
      </c>
      <c r="BZ138" s="40">
        <v>2.5915999999999999E-3</v>
      </c>
      <c r="CA138" s="40">
        <v>-3.7365700000000002E-2</v>
      </c>
      <c r="CB138" s="40">
        <v>0.16706969999999999</v>
      </c>
      <c r="CC138" s="40">
        <v>0.22026419999999999</v>
      </c>
      <c r="CD138" s="40">
        <v>0.2315313</v>
      </c>
      <c r="CE138" s="40">
        <v>0.22404289999999999</v>
      </c>
      <c r="CF138" s="40">
        <v>0.1573842</v>
      </c>
      <c r="CG138" s="40">
        <v>-8.7376400000000007E-2</v>
      </c>
      <c r="CH138" s="40">
        <v>-0.12601480000000001</v>
      </c>
      <c r="CI138" s="40">
        <v>-9.2396300000000001E-2</v>
      </c>
      <c r="CJ138" s="40">
        <v>-4.7882300000000003E-2</v>
      </c>
      <c r="CK138" s="40">
        <v>-2.7569099999999999E-2</v>
      </c>
      <c r="CL138" s="44">
        <v>2.3799999999999999E-5</v>
      </c>
      <c r="CM138" s="44">
        <v>1.2500000000000001E-5</v>
      </c>
      <c r="CN138" s="44">
        <v>3.3400000000000002E-6</v>
      </c>
      <c r="CO138" s="44">
        <v>1.59E-6</v>
      </c>
      <c r="CP138" s="44">
        <v>3.9600000000000002E-6</v>
      </c>
      <c r="CQ138" s="44">
        <v>1.29E-5</v>
      </c>
      <c r="CR138" s="44">
        <v>1.84E-5</v>
      </c>
      <c r="CS138" s="44">
        <v>1.8700000000000001E-5</v>
      </c>
      <c r="CT138" s="44">
        <v>2.0800000000000001E-5</v>
      </c>
      <c r="CU138" s="44">
        <v>1.7799999999999999E-5</v>
      </c>
      <c r="CV138" s="44">
        <v>8.9800000000000004E-6</v>
      </c>
      <c r="CW138" s="44">
        <v>3.1099999999999999E-6</v>
      </c>
      <c r="CX138" s="44">
        <v>7.5100000000000001E-6</v>
      </c>
      <c r="CY138" s="44">
        <v>3.5899999999999998E-5</v>
      </c>
      <c r="CZ138" s="44">
        <v>6.8100000000000002E-5</v>
      </c>
      <c r="DA138" s="44">
        <v>8.5500000000000005E-5</v>
      </c>
      <c r="DB138" s="44">
        <v>1.0569999999999999E-4</v>
      </c>
      <c r="DC138" s="44">
        <v>1.198E-4</v>
      </c>
      <c r="DD138" s="44">
        <v>1.2019999999999999E-4</v>
      </c>
      <c r="DE138" s="44">
        <v>1.02E-4</v>
      </c>
      <c r="DF138" s="44">
        <v>9.1600000000000004E-5</v>
      </c>
      <c r="DG138" s="44">
        <v>8.8300000000000005E-5</v>
      </c>
      <c r="DH138" s="44">
        <v>7.9900000000000004E-5</v>
      </c>
      <c r="DI138" s="44">
        <v>6.5900000000000003E-5</v>
      </c>
      <c r="DJ138" s="44"/>
    </row>
    <row r="139" spans="1:114" s="40" customFormat="1" x14ac:dyDescent="0.25">
      <c r="A139" s="40" t="str">
        <f t="shared" si="2"/>
        <v>All_Yes_All_All_All_All_44061</v>
      </c>
      <c r="B139" s="40" t="s">
        <v>129</v>
      </c>
      <c r="C139" s="40" t="s">
        <v>159</v>
      </c>
      <c r="D139" s="40" t="s">
        <v>0</v>
      </c>
      <c r="E139" s="40" t="s">
        <v>147</v>
      </c>
      <c r="F139" s="40" t="s">
        <v>0</v>
      </c>
      <c r="G139" s="40" t="s">
        <v>0</v>
      </c>
      <c r="H139" s="40" t="s">
        <v>0</v>
      </c>
      <c r="I139" s="40" t="s">
        <v>0</v>
      </c>
      <c r="J139" s="41">
        <v>44061</v>
      </c>
      <c r="K139" s="42">
        <v>15</v>
      </c>
      <c r="L139" s="40">
        <v>19</v>
      </c>
      <c r="M139" s="43">
        <v>28049</v>
      </c>
      <c r="N139" s="40">
        <v>0</v>
      </c>
      <c r="O139" s="40">
        <v>0</v>
      </c>
      <c r="P139" s="40">
        <v>0</v>
      </c>
      <c r="Q139" s="40">
        <v>0</v>
      </c>
      <c r="R139" s="40">
        <v>1.639894</v>
      </c>
      <c r="S139" s="40">
        <v>1.455965</v>
      </c>
      <c r="T139" s="40">
        <v>1.3043180000000001</v>
      </c>
      <c r="U139" s="40">
        <v>1.202172</v>
      </c>
      <c r="V139" s="40">
        <v>1.118166</v>
      </c>
      <c r="W139" s="40">
        <v>1.0604819999999999</v>
      </c>
      <c r="X139" s="40">
        <v>1.06806</v>
      </c>
      <c r="Y139" s="40">
        <v>1.132841</v>
      </c>
      <c r="Z139" s="40">
        <v>1.260931</v>
      </c>
      <c r="AA139" s="40">
        <v>1.438965</v>
      </c>
      <c r="AB139" s="40">
        <v>1.7467779999999999</v>
      </c>
      <c r="AC139" s="40">
        <v>2.048257</v>
      </c>
      <c r="AD139" s="40">
        <v>2.3266279999999999</v>
      </c>
      <c r="AE139" s="40">
        <v>2.572886</v>
      </c>
      <c r="AF139" s="40">
        <v>2.615129</v>
      </c>
      <c r="AG139" s="40">
        <v>2.7363559999999998</v>
      </c>
      <c r="AH139" s="40">
        <v>2.822298</v>
      </c>
      <c r="AI139" s="40">
        <v>2.7928709999999999</v>
      </c>
      <c r="AJ139" s="40">
        <v>2.75563</v>
      </c>
      <c r="AK139" s="40">
        <v>2.8057099999999999</v>
      </c>
      <c r="AL139" s="40">
        <v>2.6866180000000002</v>
      </c>
      <c r="AM139" s="40">
        <v>2.4867870000000001</v>
      </c>
      <c r="AN139" s="40">
        <v>2.1785990000000002</v>
      </c>
      <c r="AO139" s="40">
        <v>1.88686</v>
      </c>
      <c r="AP139" s="40">
        <v>82.734589999999997</v>
      </c>
      <c r="AQ139" s="40">
        <v>80.737170000000006</v>
      </c>
      <c r="AR139" s="40">
        <v>79.121160000000003</v>
      </c>
      <c r="AS139" s="40">
        <v>78.24539</v>
      </c>
      <c r="AT139" s="40">
        <v>77.361869999999996</v>
      </c>
      <c r="AU139" s="40">
        <v>76.346270000000004</v>
      </c>
      <c r="AV139" s="40">
        <v>75.455299999999994</v>
      </c>
      <c r="AW139" s="40">
        <v>75.377179999999996</v>
      </c>
      <c r="AX139" s="40">
        <v>78.15204</v>
      </c>
      <c r="AY139" s="40">
        <v>83.023499999999999</v>
      </c>
      <c r="AZ139" s="40">
        <v>87.375950000000003</v>
      </c>
      <c r="BA139" s="40">
        <v>91.252200000000002</v>
      </c>
      <c r="BB139" s="40">
        <v>94.563820000000007</v>
      </c>
      <c r="BC139" s="40">
        <v>97.711500000000001</v>
      </c>
      <c r="BD139" s="40">
        <v>100.11620000000001</v>
      </c>
      <c r="BE139" s="40">
        <v>101.5253</v>
      </c>
      <c r="BF139" s="40">
        <v>101.79989999999999</v>
      </c>
      <c r="BG139" s="40">
        <v>101.3158</v>
      </c>
      <c r="BH139" s="40">
        <v>99.691400000000002</v>
      </c>
      <c r="BI139" s="40">
        <v>96.669719999999998</v>
      </c>
      <c r="BJ139" s="40">
        <v>92.413049999999998</v>
      </c>
      <c r="BK139" s="40">
        <v>89.893280000000004</v>
      </c>
      <c r="BL139" s="40">
        <v>87.285740000000004</v>
      </c>
      <c r="BM139" s="40">
        <v>84.599350000000001</v>
      </c>
      <c r="BN139" s="40">
        <v>-1.4622899999999999E-2</v>
      </c>
      <c r="BO139" s="40">
        <v>-5.3359999999999996E-3</v>
      </c>
      <c r="BP139" s="40">
        <v>3.9227000000000003E-3</v>
      </c>
      <c r="BQ139" s="40">
        <v>-2.8039999999999999E-4</v>
      </c>
      <c r="BR139" s="40">
        <v>-3.1767000000000002E-3</v>
      </c>
      <c r="BS139" s="40">
        <v>1.9400000000000001E-5</v>
      </c>
      <c r="BT139" s="40">
        <v>-5.9681999999999999E-3</v>
      </c>
      <c r="BU139" s="40">
        <v>-1.6726100000000001E-2</v>
      </c>
      <c r="BV139" s="40">
        <v>-1.56239E-2</v>
      </c>
      <c r="BW139" s="40">
        <v>-1.66128E-2</v>
      </c>
      <c r="BX139" s="40">
        <v>-6.3851999999999997E-3</v>
      </c>
      <c r="BY139" s="40">
        <v>4.5735999999999997E-3</v>
      </c>
      <c r="BZ139" s="40">
        <v>2.0625000000000001E-3</v>
      </c>
      <c r="CA139" s="40">
        <v>-3.7653399999999997E-2</v>
      </c>
      <c r="CB139" s="40">
        <v>0.17330860000000001</v>
      </c>
      <c r="CC139" s="40">
        <v>0.22504250000000001</v>
      </c>
      <c r="CD139" s="40">
        <v>0.2404203</v>
      </c>
      <c r="CE139" s="40">
        <v>0.2362823</v>
      </c>
      <c r="CF139" s="40">
        <v>0.16253480000000001</v>
      </c>
      <c r="CG139" s="40">
        <v>-9.5835000000000004E-2</v>
      </c>
      <c r="CH139" s="40">
        <v>-0.13221820000000001</v>
      </c>
      <c r="CI139" s="40">
        <v>-9.6858799999999995E-2</v>
      </c>
      <c r="CJ139" s="40">
        <v>-4.8455900000000003E-2</v>
      </c>
      <c r="CK139" s="40">
        <v>-2.70304E-2</v>
      </c>
      <c r="CL139" s="44">
        <v>2.3600000000000001E-5</v>
      </c>
      <c r="CM139" s="44">
        <v>1.19E-5</v>
      </c>
      <c r="CN139" s="44">
        <v>3.1999999999999999E-6</v>
      </c>
      <c r="CO139" s="44">
        <v>1.5400000000000001E-6</v>
      </c>
      <c r="CP139" s="44">
        <v>4.0500000000000002E-6</v>
      </c>
      <c r="CQ139" s="44">
        <v>1.27E-5</v>
      </c>
      <c r="CR139" s="44">
        <v>1.8099999999999999E-5</v>
      </c>
      <c r="CS139" s="44">
        <v>1.8E-5</v>
      </c>
      <c r="CT139" s="44">
        <v>2.0400000000000001E-5</v>
      </c>
      <c r="CU139" s="44">
        <v>1.6699999999999999E-5</v>
      </c>
      <c r="CV139" s="44">
        <v>7.8199999999999997E-6</v>
      </c>
      <c r="CW139" s="44">
        <v>2.7800000000000001E-6</v>
      </c>
      <c r="CX139" s="44">
        <v>6.8000000000000001E-6</v>
      </c>
      <c r="CY139" s="44">
        <v>3.4700000000000003E-5</v>
      </c>
      <c r="CZ139" s="44">
        <v>6.7500000000000001E-5</v>
      </c>
      <c r="DA139" s="44">
        <v>8.3599999999999999E-5</v>
      </c>
      <c r="DB139" s="44">
        <v>1.0560000000000001E-4</v>
      </c>
      <c r="DC139" s="44">
        <v>1.2019999999999999E-4</v>
      </c>
      <c r="DD139" s="44">
        <v>1.197E-4</v>
      </c>
      <c r="DE139" s="44">
        <v>1.0069999999999999E-4</v>
      </c>
      <c r="DF139" s="44">
        <v>9.0199999999999997E-5</v>
      </c>
      <c r="DG139" s="44">
        <v>8.8499999999999996E-5</v>
      </c>
      <c r="DH139" s="44">
        <v>7.9499999999999994E-5</v>
      </c>
      <c r="DI139" s="44">
        <v>6.5699999999999998E-5</v>
      </c>
      <c r="DJ139" s="44"/>
    </row>
    <row r="140" spans="1:114" s="40" customFormat="1" x14ac:dyDescent="0.25">
      <c r="A140" s="40" t="str">
        <f t="shared" si="2"/>
        <v>All_Yes_All_All_All_All_44062</v>
      </c>
      <c r="B140" s="40" t="s">
        <v>129</v>
      </c>
      <c r="C140" s="40" t="s">
        <v>159</v>
      </c>
      <c r="D140" s="40" t="s">
        <v>0</v>
      </c>
      <c r="E140" s="40" t="s">
        <v>147</v>
      </c>
      <c r="F140" s="40" t="s">
        <v>0</v>
      </c>
      <c r="G140" s="40" t="s">
        <v>0</v>
      </c>
      <c r="H140" s="40" t="s">
        <v>0</v>
      </c>
      <c r="I140" s="40" t="s">
        <v>0</v>
      </c>
      <c r="J140" s="41">
        <v>44062</v>
      </c>
      <c r="K140" s="42">
        <v>15</v>
      </c>
      <c r="L140" s="40">
        <v>19</v>
      </c>
      <c r="M140" s="43">
        <v>28033</v>
      </c>
      <c r="N140" s="40">
        <v>0</v>
      </c>
      <c r="O140" s="40">
        <v>0</v>
      </c>
      <c r="P140" s="40">
        <v>0</v>
      </c>
      <c r="Q140" s="40">
        <v>0</v>
      </c>
      <c r="R140" s="40">
        <v>1.643321</v>
      </c>
      <c r="S140" s="40">
        <v>1.4379949999999999</v>
      </c>
      <c r="T140" s="40">
        <v>1.2964039999999999</v>
      </c>
      <c r="U140" s="40">
        <v>1.194607</v>
      </c>
      <c r="V140" s="40">
        <v>1.1144320000000001</v>
      </c>
      <c r="W140" s="40">
        <v>1.062152</v>
      </c>
      <c r="X140" s="40">
        <v>1.0497449999999999</v>
      </c>
      <c r="Y140" s="40">
        <v>1.089469</v>
      </c>
      <c r="Z140" s="40">
        <v>1.1772229999999999</v>
      </c>
      <c r="AA140" s="40">
        <v>1.3141240000000001</v>
      </c>
      <c r="AB140" s="40">
        <v>1.536975</v>
      </c>
      <c r="AC140" s="40">
        <v>1.820989</v>
      </c>
      <c r="AD140" s="40">
        <v>2.0662889999999998</v>
      </c>
      <c r="AE140" s="40">
        <v>2.229374</v>
      </c>
      <c r="AF140" s="40">
        <v>2.241355</v>
      </c>
      <c r="AG140" s="40">
        <v>2.2999350000000001</v>
      </c>
      <c r="AH140" s="40">
        <v>2.3685670000000001</v>
      </c>
      <c r="AI140" s="40">
        <v>2.3893279999999999</v>
      </c>
      <c r="AJ140" s="40">
        <v>2.3546179999999999</v>
      </c>
      <c r="AK140" s="40">
        <v>2.344598</v>
      </c>
      <c r="AL140" s="40">
        <v>2.191138</v>
      </c>
      <c r="AM140" s="40">
        <v>1.982021</v>
      </c>
      <c r="AN140" s="40">
        <v>1.7041770000000001</v>
      </c>
      <c r="AO140" s="40">
        <v>1.4477850000000001</v>
      </c>
      <c r="AP140" s="40">
        <v>80.264430000000004</v>
      </c>
      <c r="AQ140" s="40">
        <v>81.295450000000002</v>
      </c>
      <c r="AR140" s="40">
        <v>80.259720000000002</v>
      </c>
      <c r="AS140" s="40">
        <v>78.792429999999996</v>
      </c>
      <c r="AT140" s="40">
        <v>77.359780000000001</v>
      </c>
      <c r="AU140" s="40">
        <v>76.533680000000004</v>
      </c>
      <c r="AV140" s="40">
        <v>75.334440000000001</v>
      </c>
      <c r="AW140" s="40">
        <v>75.231639999999999</v>
      </c>
      <c r="AX140" s="40">
        <v>77.602310000000003</v>
      </c>
      <c r="AY140" s="40">
        <v>81.670469999999995</v>
      </c>
      <c r="AZ140" s="40">
        <v>86.087940000000003</v>
      </c>
      <c r="BA140" s="40">
        <v>90.742130000000003</v>
      </c>
      <c r="BB140" s="40">
        <v>94.244749999999996</v>
      </c>
      <c r="BC140" s="40">
        <v>96.387879999999996</v>
      </c>
      <c r="BD140" s="40">
        <v>97.826719999999995</v>
      </c>
      <c r="BE140" s="40">
        <v>98.59496</v>
      </c>
      <c r="BF140" s="40">
        <v>98.681870000000004</v>
      </c>
      <c r="BG140" s="40">
        <v>97.367710000000002</v>
      </c>
      <c r="BH140" s="40">
        <v>95.011669999999995</v>
      </c>
      <c r="BI140" s="40">
        <v>91.128919999999994</v>
      </c>
      <c r="BJ140" s="40">
        <v>86.885930000000002</v>
      </c>
      <c r="BK140" s="40">
        <v>84.051839999999999</v>
      </c>
      <c r="BL140" s="40">
        <v>81.673010000000005</v>
      </c>
      <c r="BM140" s="40">
        <v>79.579700000000003</v>
      </c>
      <c r="BN140" s="40">
        <v>-1.6468099999999999E-2</v>
      </c>
      <c r="BO140" s="40">
        <v>-3.509E-3</v>
      </c>
      <c r="BP140" s="40">
        <v>5.1489999999999999E-3</v>
      </c>
      <c r="BQ140" s="40">
        <v>-4.8730000000000003E-4</v>
      </c>
      <c r="BR140" s="40">
        <v>-3.9252000000000002E-3</v>
      </c>
      <c r="BS140" s="40">
        <v>4.9529999999999995E-4</v>
      </c>
      <c r="BT140" s="40">
        <v>-5.7517999999999996E-3</v>
      </c>
      <c r="BU140" s="40">
        <v>-1.87832E-2</v>
      </c>
      <c r="BV140" s="40">
        <v>-1.6508700000000001E-2</v>
      </c>
      <c r="BW140" s="40">
        <v>-1.49108E-2</v>
      </c>
      <c r="BX140" s="40">
        <v>-4.8262000000000001E-3</v>
      </c>
      <c r="BY140" s="40">
        <v>4.5881000000000003E-3</v>
      </c>
      <c r="BZ140" s="40">
        <v>1.905E-3</v>
      </c>
      <c r="CA140" s="40">
        <v>-3.6855800000000001E-2</v>
      </c>
      <c r="CB140" s="40">
        <v>0.1617191</v>
      </c>
      <c r="CC140" s="40">
        <v>0.20683389999999999</v>
      </c>
      <c r="CD140" s="40">
        <v>0.2209063</v>
      </c>
      <c r="CE140" s="40">
        <v>0.2159517</v>
      </c>
      <c r="CF140" s="40">
        <v>0.15180979999999999</v>
      </c>
      <c r="CG140" s="40">
        <v>-7.0380100000000001E-2</v>
      </c>
      <c r="CH140" s="40">
        <v>-0.1088601</v>
      </c>
      <c r="CI140" s="40">
        <v>-8.4722199999999998E-2</v>
      </c>
      <c r="CJ140" s="40">
        <v>-4.7046600000000001E-2</v>
      </c>
      <c r="CK140" s="40">
        <v>-3.0134500000000002E-2</v>
      </c>
      <c r="CL140" s="44">
        <v>2.3E-5</v>
      </c>
      <c r="CM140" s="44">
        <v>1.27E-5</v>
      </c>
      <c r="CN140" s="44">
        <v>3.7299999999999999E-6</v>
      </c>
      <c r="CO140" s="44">
        <v>1.8300000000000001E-6</v>
      </c>
      <c r="CP140" s="44">
        <v>4.6399999999999996E-6</v>
      </c>
      <c r="CQ140" s="44">
        <v>1.4800000000000001E-5</v>
      </c>
      <c r="CR140" s="44">
        <v>2.3E-5</v>
      </c>
      <c r="CS140" s="44">
        <v>2.1100000000000001E-5</v>
      </c>
      <c r="CT140" s="44">
        <v>2.3E-5</v>
      </c>
      <c r="CU140" s="44">
        <v>1.7E-5</v>
      </c>
      <c r="CV140" s="44">
        <v>8.1899999999999995E-6</v>
      </c>
      <c r="CW140" s="44">
        <v>2.9100000000000001E-6</v>
      </c>
      <c r="CX140" s="44">
        <v>6.8000000000000001E-6</v>
      </c>
      <c r="CY140" s="44">
        <v>3.43E-5</v>
      </c>
      <c r="CZ140" s="44">
        <v>6.5500000000000006E-5</v>
      </c>
      <c r="DA140" s="44">
        <v>8.0000000000000007E-5</v>
      </c>
      <c r="DB140" s="44">
        <v>1.0009999999999999E-4</v>
      </c>
      <c r="DC140" s="44">
        <v>1.143E-4</v>
      </c>
      <c r="DD140" s="44">
        <v>1.144E-4</v>
      </c>
      <c r="DE140" s="44">
        <v>9.7899999999999994E-5</v>
      </c>
      <c r="DF140" s="44">
        <v>8.7600000000000002E-5</v>
      </c>
      <c r="DG140" s="44">
        <v>8.4699999999999999E-5</v>
      </c>
      <c r="DH140" s="44">
        <v>7.7700000000000005E-5</v>
      </c>
      <c r="DI140" s="44">
        <v>6.4499999999999996E-5</v>
      </c>
      <c r="DJ140" s="44"/>
    </row>
    <row r="141" spans="1:114" s="40" customFormat="1" x14ac:dyDescent="0.25">
      <c r="A141" s="40" t="str">
        <f t="shared" si="2"/>
        <v>All_Yes_All_All_All_All_44080</v>
      </c>
      <c r="B141" s="40" t="s">
        <v>129</v>
      </c>
      <c r="C141" s="40" t="s">
        <v>159</v>
      </c>
      <c r="D141" s="40" t="s">
        <v>0</v>
      </c>
      <c r="E141" s="40" t="s">
        <v>147</v>
      </c>
      <c r="F141" s="40" t="s">
        <v>0</v>
      </c>
      <c r="G141" s="40" t="s">
        <v>0</v>
      </c>
      <c r="H141" s="40" t="s">
        <v>0</v>
      </c>
      <c r="I141" s="40" t="s">
        <v>0</v>
      </c>
      <c r="J141" s="41">
        <v>44080</v>
      </c>
      <c r="K141" s="42">
        <v>15</v>
      </c>
      <c r="L141" s="40">
        <v>19</v>
      </c>
      <c r="M141" s="43">
        <v>27890</v>
      </c>
      <c r="N141" s="40">
        <v>0</v>
      </c>
      <c r="O141" s="40">
        <v>0</v>
      </c>
      <c r="P141" s="40">
        <v>0</v>
      </c>
      <c r="Q141" s="40">
        <v>0</v>
      </c>
      <c r="R141" s="40">
        <v>1.3466400000000001</v>
      </c>
      <c r="S141" s="40">
        <v>1.1946319999999999</v>
      </c>
      <c r="T141" s="40">
        <v>1.041828</v>
      </c>
      <c r="U141" s="40">
        <v>0.95944960000000001</v>
      </c>
      <c r="V141" s="40">
        <v>0.88593409999999995</v>
      </c>
      <c r="W141" s="40">
        <v>0.84037150000000005</v>
      </c>
      <c r="X141" s="40">
        <v>0.82980750000000003</v>
      </c>
      <c r="Y141" s="40">
        <v>0.87687170000000003</v>
      </c>
      <c r="Z141" s="40">
        <v>1.0062960000000001</v>
      </c>
      <c r="AA141" s="40">
        <v>1.2177819999999999</v>
      </c>
      <c r="AB141" s="40">
        <v>1.5125299999999999</v>
      </c>
      <c r="AC141" s="40">
        <v>1.809445</v>
      </c>
      <c r="AD141" s="40">
        <v>2.1628910000000001</v>
      </c>
      <c r="AE141" s="40">
        <v>2.4437000000000002</v>
      </c>
      <c r="AF141" s="40">
        <v>2.5096940000000001</v>
      </c>
      <c r="AG141" s="40">
        <v>2.6269459999999998</v>
      </c>
      <c r="AH141" s="40">
        <v>2.6913779999999998</v>
      </c>
      <c r="AI141" s="40">
        <v>2.6863320000000002</v>
      </c>
      <c r="AJ141" s="40">
        <v>2.661832</v>
      </c>
      <c r="AK141" s="40">
        <v>2.6808990000000001</v>
      </c>
      <c r="AL141" s="40">
        <v>2.5248080000000002</v>
      </c>
      <c r="AM141" s="40">
        <v>2.290813</v>
      </c>
      <c r="AN141" s="40">
        <v>2.0068779999999999</v>
      </c>
      <c r="AO141" s="40">
        <v>1.7361679999999999</v>
      </c>
      <c r="AP141" s="40">
        <v>81.997640000000004</v>
      </c>
      <c r="AQ141" s="40">
        <v>78.782160000000005</v>
      </c>
      <c r="AR141" s="40">
        <v>77.450389999999999</v>
      </c>
      <c r="AS141" s="40">
        <v>76.255129999999994</v>
      </c>
      <c r="AT141" s="40">
        <v>75.011020000000002</v>
      </c>
      <c r="AU141" s="40">
        <v>73.942170000000004</v>
      </c>
      <c r="AV141" s="40">
        <v>72.962940000000003</v>
      </c>
      <c r="AW141" s="40">
        <v>72.443100000000001</v>
      </c>
      <c r="AX141" s="40">
        <v>74.903289999999998</v>
      </c>
      <c r="AY141" s="40">
        <v>82.117000000000004</v>
      </c>
      <c r="AZ141" s="40">
        <v>85.109669999999994</v>
      </c>
      <c r="BA141" s="40">
        <v>90.406059999999997</v>
      </c>
      <c r="BB141" s="40">
        <v>95.008830000000003</v>
      </c>
      <c r="BC141" s="40">
        <v>98.998329999999996</v>
      </c>
      <c r="BD141" s="40">
        <v>102.55929999999999</v>
      </c>
      <c r="BE141" s="40">
        <v>104.9781</v>
      </c>
      <c r="BF141" s="40">
        <v>106.29340000000001</v>
      </c>
      <c r="BG141" s="40">
        <v>105.91419999999999</v>
      </c>
      <c r="BH141" s="40">
        <v>104.04349999999999</v>
      </c>
      <c r="BI141" s="40">
        <v>100.1875</v>
      </c>
      <c r="BJ141" s="40">
        <v>94.369510000000005</v>
      </c>
      <c r="BK141" s="40">
        <v>90.721919999999997</v>
      </c>
      <c r="BL141" s="40">
        <v>87.732309999999998</v>
      </c>
      <c r="BM141" s="40">
        <v>85.015919999999994</v>
      </c>
      <c r="BN141" s="40">
        <v>-1.6030900000000001E-2</v>
      </c>
      <c r="BO141" s="40">
        <v>-7.8125E-3</v>
      </c>
      <c r="BP141" s="40">
        <v>2.8279999999999998E-3</v>
      </c>
      <c r="BQ141" s="40">
        <v>1.4E-5</v>
      </c>
      <c r="BR141" s="40">
        <v>-1.8491E-3</v>
      </c>
      <c r="BS141" s="40">
        <v>-7.2920000000000005E-4</v>
      </c>
      <c r="BT141" s="40">
        <v>-6.4178999999999998E-3</v>
      </c>
      <c r="BU141" s="40">
        <v>-1.33437E-2</v>
      </c>
      <c r="BV141" s="40">
        <v>-8.5912999999999996E-3</v>
      </c>
      <c r="BW141" s="40">
        <v>-1.2999699999999999E-2</v>
      </c>
      <c r="BX141" s="40">
        <v>-1.8044999999999999E-3</v>
      </c>
      <c r="BY141" s="40">
        <v>4.8925000000000001E-3</v>
      </c>
      <c r="BZ141" s="40">
        <v>1.9748000000000001E-3</v>
      </c>
      <c r="CA141" s="40">
        <v>-3.7719999999999997E-2</v>
      </c>
      <c r="CB141" s="40">
        <v>0.180645</v>
      </c>
      <c r="CC141" s="40">
        <v>0.23817459999999999</v>
      </c>
      <c r="CD141" s="40">
        <v>0.25481480000000001</v>
      </c>
      <c r="CE141" s="40">
        <v>0.24874080000000001</v>
      </c>
      <c r="CF141" s="40">
        <v>0.16758990000000001</v>
      </c>
      <c r="CG141" s="40">
        <v>-0.10461959999999999</v>
      </c>
      <c r="CH141" s="40">
        <v>-0.13624230000000001</v>
      </c>
      <c r="CI141" s="40">
        <v>-9.6838199999999999E-2</v>
      </c>
      <c r="CJ141" s="40">
        <v>-4.8501799999999998E-2</v>
      </c>
      <c r="CK141" s="40">
        <v>-2.7928100000000001E-2</v>
      </c>
      <c r="CL141" s="44">
        <v>2.23E-5</v>
      </c>
      <c r="CM141" s="44">
        <v>1.1199999999999999E-5</v>
      </c>
      <c r="CN141" s="44">
        <v>2.9100000000000001E-6</v>
      </c>
      <c r="CO141" s="44">
        <v>1.3E-6</v>
      </c>
      <c r="CP141" s="44">
        <v>3.5300000000000001E-6</v>
      </c>
      <c r="CQ141" s="44">
        <v>1.19E-5</v>
      </c>
      <c r="CR141" s="44">
        <v>1.5500000000000001E-5</v>
      </c>
      <c r="CS141" s="44">
        <v>1.4800000000000001E-5</v>
      </c>
      <c r="CT141" s="44">
        <v>1.6799999999999998E-5</v>
      </c>
      <c r="CU141" s="44">
        <v>1.4399999999999999E-5</v>
      </c>
      <c r="CV141" s="44">
        <v>6.02E-6</v>
      </c>
      <c r="CW141" s="44">
        <v>2.2900000000000001E-6</v>
      </c>
      <c r="CX141" s="44">
        <v>6.2299999999999996E-6</v>
      </c>
      <c r="CY141" s="44">
        <v>3.4100000000000002E-5</v>
      </c>
      <c r="CZ141" s="44">
        <v>6.7000000000000002E-5</v>
      </c>
      <c r="DA141" s="44">
        <v>8.4099999999999998E-5</v>
      </c>
      <c r="DB141" s="44">
        <v>1.063E-4</v>
      </c>
      <c r="DC141" s="44">
        <v>1.209E-4</v>
      </c>
      <c r="DD141" s="44">
        <v>1.1959999999999999E-4</v>
      </c>
      <c r="DE141" s="44">
        <v>9.98E-5</v>
      </c>
      <c r="DF141" s="44">
        <v>8.8800000000000004E-5</v>
      </c>
      <c r="DG141" s="44">
        <v>8.5900000000000001E-5</v>
      </c>
      <c r="DH141" s="44">
        <v>7.6199999999999995E-5</v>
      </c>
      <c r="DI141" s="44">
        <v>6.2000000000000003E-5</v>
      </c>
      <c r="DJ141" s="44"/>
    </row>
    <row r="142" spans="1:114" s="40" customFormat="1" x14ac:dyDescent="0.25">
      <c r="A142" s="40" t="str">
        <f t="shared" si="2"/>
        <v>Greater Bay Area_All_All_All_All_All_44006</v>
      </c>
      <c r="B142" s="40" t="s">
        <v>129</v>
      </c>
      <c r="C142" s="40" t="s">
        <v>174</v>
      </c>
      <c r="D142" s="40" t="s">
        <v>174</v>
      </c>
      <c r="E142" s="40" t="s">
        <v>0</v>
      </c>
      <c r="F142" s="40" t="s">
        <v>0</v>
      </c>
      <c r="G142" s="40" t="s">
        <v>0</v>
      </c>
      <c r="H142" s="40" t="s">
        <v>0</v>
      </c>
      <c r="I142" s="40" t="s">
        <v>0</v>
      </c>
      <c r="J142" s="41">
        <v>44006</v>
      </c>
      <c r="K142" s="42">
        <v>15</v>
      </c>
      <c r="L142" s="40">
        <v>19</v>
      </c>
      <c r="M142" s="43">
        <v>9431</v>
      </c>
      <c r="N142" s="40">
        <v>0</v>
      </c>
      <c r="O142" s="40">
        <v>0</v>
      </c>
      <c r="P142" s="40">
        <v>0</v>
      </c>
      <c r="Q142" s="40">
        <v>0</v>
      </c>
      <c r="R142" s="40">
        <v>0.80991659999999999</v>
      </c>
      <c r="S142" s="40">
        <v>0.70657820000000005</v>
      </c>
      <c r="T142" s="40">
        <v>0.65404240000000002</v>
      </c>
      <c r="U142" s="40">
        <v>0.58928250000000004</v>
      </c>
      <c r="V142" s="40">
        <v>0.56495969999999995</v>
      </c>
      <c r="W142" s="40">
        <v>0.55793630000000005</v>
      </c>
      <c r="X142" s="40">
        <v>0.59441829999999996</v>
      </c>
      <c r="Y142" s="40">
        <v>0.66973539999999998</v>
      </c>
      <c r="Z142" s="40">
        <v>0.74778239999999996</v>
      </c>
      <c r="AA142" s="40">
        <v>0.81000879999999997</v>
      </c>
      <c r="AB142" s="40">
        <v>0.8628692</v>
      </c>
      <c r="AC142" s="40">
        <v>0.94963739999999996</v>
      </c>
      <c r="AD142" s="40">
        <v>1.0652539999999999</v>
      </c>
      <c r="AE142" s="40">
        <v>1.1861379999999999</v>
      </c>
      <c r="AF142" s="40">
        <v>1.1688149999999999</v>
      </c>
      <c r="AG142" s="40">
        <v>1.2982549999999999</v>
      </c>
      <c r="AH142" s="40">
        <v>1.3641799999999999</v>
      </c>
      <c r="AI142" s="40">
        <v>1.4856180000000001</v>
      </c>
      <c r="AJ142" s="40">
        <v>1.5479609999999999</v>
      </c>
      <c r="AK142" s="40">
        <v>1.6389640000000001</v>
      </c>
      <c r="AL142" s="40">
        <v>1.5079750000000001</v>
      </c>
      <c r="AM142" s="40">
        <v>1.417225</v>
      </c>
      <c r="AN142" s="40">
        <v>1.2368889999999999</v>
      </c>
      <c r="AO142" s="40">
        <v>1.0511900000000001</v>
      </c>
      <c r="AP142" s="40">
        <v>62.535820000000001</v>
      </c>
      <c r="AQ142" s="40">
        <v>61.519660000000002</v>
      </c>
      <c r="AR142" s="40">
        <v>60.749490000000002</v>
      </c>
      <c r="AS142" s="40">
        <v>60.070369999999997</v>
      </c>
      <c r="AT142" s="40">
        <v>60.190049999999999</v>
      </c>
      <c r="AU142" s="40">
        <v>60.13888</v>
      </c>
      <c r="AV142" s="40">
        <v>59.937390000000001</v>
      </c>
      <c r="AW142" s="40">
        <v>60.743310000000001</v>
      </c>
      <c r="AX142" s="40">
        <v>63.466119999999997</v>
      </c>
      <c r="AY142" s="40">
        <v>67.206050000000005</v>
      </c>
      <c r="AZ142" s="40">
        <v>71.909350000000003</v>
      </c>
      <c r="BA142" s="40">
        <v>75.496690000000001</v>
      </c>
      <c r="BB142" s="40">
        <v>79.409409999999994</v>
      </c>
      <c r="BC142" s="40">
        <v>83.169259999999994</v>
      </c>
      <c r="BD142" s="40">
        <v>86.389240000000001</v>
      </c>
      <c r="BE142" s="40">
        <v>88.181780000000003</v>
      </c>
      <c r="BF142" s="40">
        <v>88.303889999999996</v>
      </c>
      <c r="BG142" s="40">
        <v>86.410259999999994</v>
      </c>
      <c r="BH142" s="40">
        <v>84.782629999999997</v>
      </c>
      <c r="BI142" s="40">
        <v>79.607280000000003</v>
      </c>
      <c r="BJ142" s="40">
        <v>74.102540000000005</v>
      </c>
      <c r="BK142" s="40">
        <v>69.937470000000005</v>
      </c>
      <c r="BL142" s="40">
        <v>67.231449999999995</v>
      </c>
      <c r="BM142" s="40">
        <v>64.19341</v>
      </c>
      <c r="BN142" s="40">
        <v>-2.7490400000000002E-2</v>
      </c>
      <c r="BO142" s="40">
        <v>-1.9641200000000001E-2</v>
      </c>
      <c r="BP142" s="40">
        <v>-2.1900000000000001E-3</v>
      </c>
      <c r="BQ142" s="40">
        <v>1.2604999999999999E-3</v>
      </c>
      <c r="BR142" s="40">
        <v>1.9426999999999999E-3</v>
      </c>
      <c r="BS142" s="40">
        <v>-1.9306E-3</v>
      </c>
      <c r="BT142" s="40">
        <v>-6.2935999999999999E-3</v>
      </c>
      <c r="BU142" s="40">
        <v>-6.378E-3</v>
      </c>
      <c r="BV142" s="40">
        <v>3.9785000000000003E-3</v>
      </c>
      <c r="BW142" s="40">
        <v>8.9970999999999992E-3</v>
      </c>
      <c r="BX142" s="40">
        <v>1.7375100000000001E-2</v>
      </c>
      <c r="BY142" s="40">
        <v>7.7229999999999998E-3</v>
      </c>
      <c r="BZ142" s="40">
        <v>-1.28413E-2</v>
      </c>
      <c r="CA142" s="40">
        <v>-2.9494900000000001E-2</v>
      </c>
      <c r="CB142" s="40">
        <v>9.5045699999999997E-2</v>
      </c>
      <c r="CC142" s="40">
        <v>0.13912289999999999</v>
      </c>
      <c r="CD142" s="40">
        <v>0.160801</v>
      </c>
      <c r="CE142" s="40">
        <v>0.16732</v>
      </c>
      <c r="CF142" s="40">
        <v>0.12723979999999999</v>
      </c>
      <c r="CG142" s="40">
        <v>-2.0667999999999999E-2</v>
      </c>
      <c r="CH142" s="40">
        <v>-5.0247300000000002E-2</v>
      </c>
      <c r="CI142" s="40">
        <v>-5.4660199999999999E-2</v>
      </c>
      <c r="CJ142" s="40">
        <v>-4.40189E-2</v>
      </c>
      <c r="CK142" s="40">
        <v>-3.8334E-2</v>
      </c>
      <c r="CL142" s="44">
        <v>4.5500000000000001E-5</v>
      </c>
      <c r="CM142" s="44">
        <v>2.27E-5</v>
      </c>
      <c r="CN142" s="44">
        <v>5.93E-6</v>
      </c>
      <c r="CO142" s="44">
        <v>2.4399999999999999E-6</v>
      </c>
      <c r="CP142" s="44">
        <v>7.1600000000000001E-6</v>
      </c>
      <c r="CQ142" s="44">
        <v>2.9600000000000001E-5</v>
      </c>
      <c r="CR142" s="44">
        <v>4.1499999999999999E-5</v>
      </c>
      <c r="CS142" s="44">
        <v>4.0299999999999997E-5</v>
      </c>
      <c r="CT142" s="44">
        <v>4.7200000000000002E-5</v>
      </c>
      <c r="CU142" s="44">
        <v>3.54E-5</v>
      </c>
      <c r="CV142" s="44">
        <v>1.5099999999999999E-5</v>
      </c>
      <c r="CW142" s="44">
        <v>5.4700000000000001E-6</v>
      </c>
      <c r="CX142" s="44">
        <v>1.3499999999999999E-5</v>
      </c>
      <c r="CY142" s="44">
        <v>6.9499999999999995E-5</v>
      </c>
      <c r="CZ142" s="44">
        <v>1.282E-4</v>
      </c>
      <c r="DA142" s="44">
        <v>1.6190000000000001E-4</v>
      </c>
      <c r="DB142" s="44">
        <v>2.1019999999999999E-4</v>
      </c>
      <c r="DC142" s="44">
        <v>2.4049999999999999E-4</v>
      </c>
      <c r="DD142" s="44">
        <v>2.408E-4</v>
      </c>
      <c r="DE142" s="44">
        <v>2.131E-4</v>
      </c>
      <c r="DF142" s="44">
        <v>1.906E-4</v>
      </c>
      <c r="DG142" s="44">
        <v>1.83E-4</v>
      </c>
      <c r="DH142" s="44">
        <v>1.6369999999999999E-4</v>
      </c>
      <c r="DI142" s="44">
        <v>1.3320000000000001E-4</v>
      </c>
      <c r="DJ142" s="44"/>
    </row>
    <row r="143" spans="1:114" s="40" customFormat="1" x14ac:dyDescent="0.25">
      <c r="A143" s="40" t="str">
        <f t="shared" si="2"/>
        <v>Greater Bay Area_All_All_All_All_All_44007</v>
      </c>
      <c r="B143" s="40" t="s">
        <v>129</v>
      </c>
      <c r="C143" s="40" t="s">
        <v>174</v>
      </c>
      <c r="D143" s="40" t="s">
        <v>174</v>
      </c>
      <c r="E143" s="40" t="s">
        <v>0</v>
      </c>
      <c r="F143" s="40" t="s">
        <v>0</v>
      </c>
      <c r="G143" s="40" t="s">
        <v>0</v>
      </c>
      <c r="H143" s="40" t="s">
        <v>0</v>
      </c>
      <c r="I143" s="40" t="s">
        <v>0</v>
      </c>
      <c r="J143" s="41">
        <v>44007</v>
      </c>
      <c r="K143" s="42">
        <v>15</v>
      </c>
      <c r="L143" s="40">
        <v>19</v>
      </c>
      <c r="M143" s="43">
        <v>9422</v>
      </c>
      <c r="N143" s="40">
        <v>0</v>
      </c>
      <c r="O143" s="40">
        <v>0</v>
      </c>
      <c r="P143" s="40">
        <v>0</v>
      </c>
      <c r="Q143" s="40">
        <v>0</v>
      </c>
      <c r="R143" s="40">
        <v>0.86608320000000005</v>
      </c>
      <c r="S143" s="40">
        <v>0.73416780000000004</v>
      </c>
      <c r="T143" s="40">
        <v>0.67290620000000001</v>
      </c>
      <c r="U143" s="40">
        <v>0.62682519999999997</v>
      </c>
      <c r="V143" s="40">
        <v>0.60799400000000003</v>
      </c>
      <c r="W143" s="40">
        <v>0.57093760000000005</v>
      </c>
      <c r="X143" s="40">
        <v>0.61253860000000004</v>
      </c>
      <c r="Y143" s="40">
        <v>0.69249629999999995</v>
      </c>
      <c r="Z143" s="40">
        <v>0.79058620000000002</v>
      </c>
      <c r="AA143" s="40">
        <v>0.8621413</v>
      </c>
      <c r="AB143" s="40">
        <v>0.94583300000000003</v>
      </c>
      <c r="AC143" s="40">
        <v>1.0502739999999999</v>
      </c>
      <c r="AD143" s="40">
        <v>1.169141</v>
      </c>
      <c r="AE143" s="40">
        <v>1.26512</v>
      </c>
      <c r="AF143" s="40">
        <v>1.22523</v>
      </c>
      <c r="AG143" s="40">
        <v>1.30182</v>
      </c>
      <c r="AH143" s="40">
        <v>1.4065970000000001</v>
      </c>
      <c r="AI143" s="40">
        <v>1.4787380000000001</v>
      </c>
      <c r="AJ143" s="40">
        <v>1.5122150000000001</v>
      </c>
      <c r="AK143" s="40">
        <v>1.579834</v>
      </c>
      <c r="AL143" s="40">
        <v>1.470674</v>
      </c>
      <c r="AM143" s="40">
        <v>1.3940159999999999</v>
      </c>
      <c r="AN143" s="40">
        <v>1.2090970000000001</v>
      </c>
      <c r="AO143" s="40">
        <v>1.0290699999999999</v>
      </c>
      <c r="AP143" s="40">
        <v>64.422709999999995</v>
      </c>
      <c r="AQ143" s="40">
        <v>60.916739999999997</v>
      </c>
      <c r="AR143" s="40">
        <v>60.635190000000001</v>
      </c>
      <c r="AS143" s="40">
        <v>59.900329999999997</v>
      </c>
      <c r="AT143" s="40">
        <v>59.786369999999998</v>
      </c>
      <c r="AU143" s="40">
        <v>59.29316</v>
      </c>
      <c r="AV143" s="40">
        <v>58.98509</v>
      </c>
      <c r="AW143" s="40">
        <v>60.225639999999999</v>
      </c>
      <c r="AX143" s="40">
        <v>63.029170000000001</v>
      </c>
      <c r="AY143" s="40">
        <v>66.601579999999998</v>
      </c>
      <c r="AZ143" s="40">
        <v>71.334299999999999</v>
      </c>
      <c r="BA143" s="40">
        <v>75.860240000000005</v>
      </c>
      <c r="BB143" s="40">
        <v>79.901039999999995</v>
      </c>
      <c r="BC143" s="40">
        <v>82.637</v>
      </c>
      <c r="BD143" s="40">
        <v>84.780670000000001</v>
      </c>
      <c r="BE143" s="40">
        <v>85.829139999999995</v>
      </c>
      <c r="BF143" s="40">
        <v>85.520259999999993</v>
      </c>
      <c r="BG143" s="40">
        <v>84.359560000000002</v>
      </c>
      <c r="BH143" s="40">
        <v>82.152950000000004</v>
      </c>
      <c r="BI143" s="40">
        <v>78.153099999999995</v>
      </c>
      <c r="BJ143" s="40">
        <v>74.103729999999999</v>
      </c>
      <c r="BK143" s="40">
        <v>71.06474</v>
      </c>
      <c r="BL143" s="40">
        <v>68.602760000000004</v>
      </c>
      <c r="BM143" s="40">
        <v>67.205489999999998</v>
      </c>
      <c r="BN143" s="40">
        <v>-2.7488800000000001E-2</v>
      </c>
      <c r="BO143" s="40">
        <v>-1.9639799999999999E-2</v>
      </c>
      <c r="BP143" s="40">
        <v>-2.1900999999999999E-3</v>
      </c>
      <c r="BQ143" s="40">
        <v>1.2608000000000001E-3</v>
      </c>
      <c r="BR143" s="40">
        <v>1.9425E-3</v>
      </c>
      <c r="BS143" s="40">
        <v>-1.9304999999999999E-3</v>
      </c>
      <c r="BT143" s="40">
        <v>-6.2937000000000002E-3</v>
      </c>
      <c r="BU143" s="40">
        <v>-6.3781999999999997E-3</v>
      </c>
      <c r="BV143" s="40">
        <v>3.9781E-3</v>
      </c>
      <c r="BW143" s="40">
        <v>8.9984000000000001E-3</v>
      </c>
      <c r="BX143" s="40">
        <v>1.8486300000000001E-2</v>
      </c>
      <c r="BY143" s="40">
        <v>7.7003000000000002E-3</v>
      </c>
      <c r="BZ143" s="40">
        <v>-1.2486499999999999E-2</v>
      </c>
      <c r="CA143" s="40">
        <v>-2.9033400000000001E-2</v>
      </c>
      <c r="CB143" s="40">
        <v>8.4972500000000006E-2</v>
      </c>
      <c r="CC143" s="40">
        <v>0.1228586</v>
      </c>
      <c r="CD143" s="40">
        <v>0.14430770000000001</v>
      </c>
      <c r="CE143" s="40">
        <v>0.15518219999999999</v>
      </c>
      <c r="CF143" s="40">
        <v>0.12090040000000001</v>
      </c>
      <c r="CG143" s="40">
        <v>-1.3338600000000001E-2</v>
      </c>
      <c r="CH143" s="40">
        <v>-5.0571199999999997E-2</v>
      </c>
      <c r="CI143" s="40">
        <v>-5.8153799999999999E-2</v>
      </c>
      <c r="CJ143" s="40">
        <v>-4.4813899999999997E-2</v>
      </c>
      <c r="CK143" s="40">
        <v>-3.8102799999999999E-2</v>
      </c>
      <c r="CL143" s="44">
        <v>4.5000000000000003E-5</v>
      </c>
      <c r="CM143" s="44">
        <v>2.2500000000000001E-5</v>
      </c>
      <c r="CN143" s="44">
        <v>5.8200000000000002E-6</v>
      </c>
      <c r="CO143" s="44">
        <v>2.4200000000000001E-6</v>
      </c>
      <c r="CP143" s="44">
        <v>6.9700000000000002E-6</v>
      </c>
      <c r="CQ143" s="44">
        <v>2.8099999999999999E-5</v>
      </c>
      <c r="CR143" s="44">
        <v>3.96E-5</v>
      </c>
      <c r="CS143" s="44">
        <v>3.9199999999999997E-5</v>
      </c>
      <c r="CT143" s="44">
        <v>4.5500000000000001E-5</v>
      </c>
      <c r="CU143" s="44">
        <v>3.3800000000000002E-5</v>
      </c>
      <c r="CV143" s="44">
        <v>1.45E-5</v>
      </c>
      <c r="CW143" s="44">
        <v>5.2900000000000002E-6</v>
      </c>
      <c r="CX143" s="44">
        <v>1.29E-5</v>
      </c>
      <c r="CY143" s="44">
        <v>6.9300000000000004E-5</v>
      </c>
      <c r="CZ143" s="44">
        <v>1.2990000000000001E-4</v>
      </c>
      <c r="DA143" s="44">
        <v>1.6420000000000001E-4</v>
      </c>
      <c r="DB143" s="44">
        <v>2.1330000000000001E-4</v>
      </c>
      <c r="DC143" s="44">
        <v>2.43E-4</v>
      </c>
      <c r="DD143" s="44">
        <v>2.4509999999999999E-4</v>
      </c>
      <c r="DE143" s="44">
        <v>2.1220000000000001E-4</v>
      </c>
      <c r="DF143" s="44">
        <v>1.8780000000000001E-4</v>
      </c>
      <c r="DG143" s="44">
        <v>1.7799999999999999E-4</v>
      </c>
      <c r="DH143" s="44">
        <v>1.5980000000000001E-4</v>
      </c>
      <c r="DI143" s="44">
        <v>1.3090000000000001E-4</v>
      </c>
      <c r="DJ143" s="44"/>
    </row>
    <row r="144" spans="1:114" s="40" customFormat="1" x14ac:dyDescent="0.25">
      <c r="A144" s="40" t="str">
        <f t="shared" si="2"/>
        <v>Greater Bay Area_All_All_All_All_All_44039</v>
      </c>
      <c r="B144" s="40" t="s">
        <v>129</v>
      </c>
      <c r="C144" s="40" t="s">
        <v>174</v>
      </c>
      <c r="D144" s="40" t="s">
        <v>174</v>
      </c>
      <c r="E144" s="40" t="s">
        <v>0</v>
      </c>
      <c r="F144" s="40" t="s">
        <v>0</v>
      </c>
      <c r="G144" s="40" t="s">
        <v>0</v>
      </c>
      <c r="H144" s="40" t="s">
        <v>0</v>
      </c>
      <c r="I144" s="40" t="s">
        <v>0</v>
      </c>
      <c r="J144" s="41">
        <v>44039</v>
      </c>
      <c r="K144" s="42">
        <v>15</v>
      </c>
      <c r="L144" s="40">
        <v>19</v>
      </c>
      <c r="M144" s="43">
        <v>9323</v>
      </c>
      <c r="N144" s="40">
        <v>0</v>
      </c>
      <c r="O144" s="40">
        <v>0</v>
      </c>
      <c r="P144" s="40">
        <v>0</v>
      </c>
      <c r="Q144" s="40">
        <v>0</v>
      </c>
      <c r="R144" s="40">
        <v>0.76005599999999995</v>
      </c>
      <c r="S144" s="40">
        <v>0.66608120000000004</v>
      </c>
      <c r="T144" s="40">
        <v>0.61218700000000004</v>
      </c>
      <c r="U144" s="40">
        <v>0.57748169999999999</v>
      </c>
      <c r="V144" s="40">
        <v>0.54048350000000001</v>
      </c>
      <c r="W144" s="40">
        <v>0.53722689999999995</v>
      </c>
      <c r="X144" s="40">
        <v>0.56619419999999998</v>
      </c>
      <c r="Y144" s="40">
        <v>0.64643720000000005</v>
      </c>
      <c r="Z144" s="40">
        <v>0.72802429999999996</v>
      </c>
      <c r="AA144" s="40">
        <v>0.78960180000000002</v>
      </c>
      <c r="AB144" s="40">
        <v>0.86005889999999996</v>
      </c>
      <c r="AC144" s="40">
        <v>0.94361130000000004</v>
      </c>
      <c r="AD144" s="40">
        <v>1.0826089999999999</v>
      </c>
      <c r="AE144" s="40">
        <v>1.133016</v>
      </c>
      <c r="AF144" s="40">
        <v>1.1141350000000001</v>
      </c>
      <c r="AG144" s="40">
        <v>1.1918800000000001</v>
      </c>
      <c r="AH144" s="40">
        <v>1.2805359999999999</v>
      </c>
      <c r="AI144" s="40">
        <v>1.3871370000000001</v>
      </c>
      <c r="AJ144" s="40">
        <v>1.411572</v>
      </c>
      <c r="AK144" s="40">
        <v>1.444242</v>
      </c>
      <c r="AL144" s="40">
        <v>1.3247409999999999</v>
      </c>
      <c r="AM144" s="40">
        <v>1.2249829999999999</v>
      </c>
      <c r="AN144" s="40">
        <v>1.085334</v>
      </c>
      <c r="AO144" s="40">
        <v>0.93047349999999995</v>
      </c>
      <c r="AP144" s="40">
        <v>63.8157</v>
      </c>
      <c r="AQ144" s="40">
        <v>64.173479999999998</v>
      </c>
      <c r="AR144" s="40">
        <v>63.037979999999997</v>
      </c>
      <c r="AS144" s="40">
        <v>61.97804</v>
      </c>
      <c r="AT144" s="40">
        <v>60.606270000000002</v>
      </c>
      <c r="AU144" s="40">
        <v>59.907380000000003</v>
      </c>
      <c r="AV144" s="40">
        <v>58.619660000000003</v>
      </c>
      <c r="AW144" s="40">
        <v>59.236640000000001</v>
      </c>
      <c r="AX144" s="40">
        <v>61.193240000000003</v>
      </c>
      <c r="AY144" s="40">
        <v>64.819689999999994</v>
      </c>
      <c r="AZ144" s="40">
        <v>69.386960000000002</v>
      </c>
      <c r="BA144" s="40">
        <v>74.912540000000007</v>
      </c>
      <c r="BB144" s="40">
        <v>79.363579999999999</v>
      </c>
      <c r="BC144" s="40">
        <v>83.329759999999993</v>
      </c>
      <c r="BD144" s="40">
        <v>85.961330000000004</v>
      </c>
      <c r="BE144" s="40">
        <v>86.220650000000006</v>
      </c>
      <c r="BF144" s="40">
        <v>86.146299999999997</v>
      </c>
      <c r="BG144" s="40">
        <v>84.749830000000003</v>
      </c>
      <c r="BH144" s="40">
        <v>82.013469999999998</v>
      </c>
      <c r="BI144" s="40">
        <v>77.307659999999998</v>
      </c>
      <c r="BJ144" s="40">
        <v>71.734009999999998</v>
      </c>
      <c r="BK144" s="40">
        <v>67.838359999999994</v>
      </c>
      <c r="BL144" s="40">
        <v>64.959119999999999</v>
      </c>
      <c r="BM144" s="40">
        <v>63.150039999999997</v>
      </c>
      <c r="BN144" s="40">
        <v>-2.7490500000000001E-2</v>
      </c>
      <c r="BO144" s="40">
        <v>-1.9633999999999999E-2</v>
      </c>
      <c r="BP144" s="40">
        <v>-2.1941999999999999E-3</v>
      </c>
      <c r="BQ144" s="40">
        <v>1.2608999999999999E-3</v>
      </c>
      <c r="BR144" s="40">
        <v>1.9457999999999999E-3</v>
      </c>
      <c r="BS144" s="40">
        <v>-1.9299E-3</v>
      </c>
      <c r="BT144" s="40">
        <v>-6.2937999999999996E-3</v>
      </c>
      <c r="BU144" s="40">
        <v>-6.3882000000000001E-3</v>
      </c>
      <c r="BV144" s="40">
        <v>3.9734000000000002E-3</v>
      </c>
      <c r="BW144" s="40">
        <v>9.025E-3</v>
      </c>
      <c r="BX144" s="40">
        <v>1.98698E-2</v>
      </c>
      <c r="BY144" s="40">
        <v>7.8553000000000008E-3</v>
      </c>
      <c r="BZ144" s="40">
        <v>-1.3214699999999999E-2</v>
      </c>
      <c r="CA144" s="40">
        <v>-2.9691800000000001E-2</v>
      </c>
      <c r="CB144" s="40">
        <v>9.1966099999999995E-2</v>
      </c>
      <c r="CC144" s="40">
        <v>0.12577550000000001</v>
      </c>
      <c r="CD144" s="40">
        <v>0.14811820000000001</v>
      </c>
      <c r="CE144" s="40">
        <v>0.1584227</v>
      </c>
      <c r="CF144" s="40">
        <v>0.1213721</v>
      </c>
      <c r="CG144" s="40">
        <v>-1.05001E-2</v>
      </c>
      <c r="CH144" s="40">
        <v>-4.4412100000000003E-2</v>
      </c>
      <c r="CI144" s="40">
        <v>-5.3549100000000002E-2</v>
      </c>
      <c r="CJ144" s="40">
        <v>-4.4075700000000002E-2</v>
      </c>
      <c r="CK144" s="40">
        <v>-3.8379299999999998E-2</v>
      </c>
      <c r="CL144" s="44">
        <v>4.4299999999999999E-5</v>
      </c>
      <c r="CM144" s="44">
        <v>2.23E-5</v>
      </c>
      <c r="CN144" s="44">
        <v>5.8499999999999999E-6</v>
      </c>
      <c r="CO144" s="44">
        <v>2.4600000000000002E-6</v>
      </c>
      <c r="CP144" s="44">
        <v>7.0999999999999998E-6</v>
      </c>
      <c r="CQ144" s="44">
        <v>2.97E-5</v>
      </c>
      <c r="CR144" s="44">
        <v>4.21E-5</v>
      </c>
      <c r="CS144" s="44">
        <v>4.1E-5</v>
      </c>
      <c r="CT144" s="44">
        <v>4.6499999999999999E-5</v>
      </c>
      <c r="CU144" s="44">
        <v>3.5299999999999997E-5</v>
      </c>
      <c r="CV144" s="44">
        <v>1.56E-5</v>
      </c>
      <c r="CW144" s="44">
        <v>5.5799999999999999E-6</v>
      </c>
      <c r="CX144" s="44">
        <v>1.3499999999999999E-5</v>
      </c>
      <c r="CY144" s="44">
        <v>6.7700000000000006E-5</v>
      </c>
      <c r="CZ144" s="44">
        <v>1.2750000000000001E-4</v>
      </c>
      <c r="DA144" s="44">
        <v>1.63E-4</v>
      </c>
      <c r="DB144" s="44">
        <v>2.0890000000000001E-4</v>
      </c>
      <c r="DC144" s="44">
        <v>2.3890000000000001E-4</v>
      </c>
      <c r="DD144" s="44">
        <v>2.4169999999999999E-4</v>
      </c>
      <c r="DE144" s="44">
        <v>2.1139999999999999E-4</v>
      </c>
      <c r="DF144" s="44">
        <v>1.895E-4</v>
      </c>
      <c r="DG144" s="44">
        <v>1.7929999999999999E-4</v>
      </c>
      <c r="DH144" s="44">
        <v>1.5650000000000001E-4</v>
      </c>
      <c r="DI144" s="44">
        <v>1.271E-4</v>
      </c>
      <c r="DJ144" s="44"/>
    </row>
    <row r="145" spans="1:114" s="40" customFormat="1" x14ac:dyDescent="0.25">
      <c r="A145" s="40" t="str">
        <f t="shared" si="2"/>
        <v>Greater Bay Area_All_All_All_All_All_44040</v>
      </c>
      <c r="B145" s="40" t="s">
        <v>129</v>
      </c>
      <c r="C145" s="40" t="s">
        <v>174</v>
      </c>
      <c r="D145" s="40" t="s">
        <v>174</v>
      </c>
      <c r="E145" s="40" t="s">
        <v>0</v>
      </c>
      <c r="F145" s="40" t="s">
        <v>0</v>
      </c>
      <c r="G145" s="40" t="s">
        <v>0</v>
      </c>
      <c r="H145" s="40" t="s">
        <v>0</v>
      </c>
      <c r="I145" s="40" t="s">
        <v>0</v>
      </c>
      <c r="J145" s="41">
        <v>44040</v>
      </c>
      <c r="K145" s="42">
        <v>15</v>
      </c>
      <c r="L145" s="40">
        <v>19</v>
      </c>
      <c r="M145" s="43">
        <v>9316</v>
      </c>
      <c r="N145" s="40">
        <v>0</v>
      </c>
      <c r="O145" s="40">
        <v>0</v>
      </c>
      <c r="P145" s="40">
        <v>0</v>
      </c>
      <c r="Q145" s="40">
        <v>0</v>
      </c>
      <c r="R145" s="40">
        <v>0.78358360000000005</v>
      </c>
      <c r="S145" s="40">
        <v>0.69062539999999994</v>
      </c>
      <c r="T145" s="40">
        <v>0.62140960000000001</v>
      </c>
      <c r="U145" s="40">
        <v>0.57699389999999995</v>
      </c>
      <c r="V145" s="40">
        <v>0.55392439999999998</v>
      </c>
      <c r="W145" s="40">
        <v>0.54386880000000004</v>
      </c>
      <c r="X145" s="40">
        <v>0.57712269999999999</v>
      </c>
      <c r="Y145" s="40">
        <v>0.66043649999999998</v>
      </c>
      <c r="Z145" s="40">
        <v>0.72787179999999996</v>
      </c>
      <c r="AA145" s="40">
        <v>0.77528839999999999</v>
      </c>
      <c r="AB145" s="40">
        <v>0.81026980000000004</v>
      </c>
      <c r="AC145" s="40">
        <v>0.8903278</v>
      </c>
      <c r="AD145" s="40">
        <v>0.96267069999999999</v>
      </c>
      <c r="AE145" s="40">
        <v>1.069412</v>
      </c>
      <c r="AF145" s="40">
        <v>1.119993</v>
      </c>
      <c r="AG145" s="40">
        <v>1.171522</v>
      </c>
      <c r="AH145" s="40">
        <v>1.268211</v>
      </c>
      <c r="AI145" s="40">
        <v>1.4181889999999999</v>
      </c>
      <c r="AJ145" s="40">
        <v>1.478321</v>
      </c>
      <c r="AK145" s="40">
        <v>1.504993</v>
      </c>
      <c r="AL145" s="40">
        <v>1.4207609999999999</v>
      </c>
      <c r="AM145" s="40">
        <v>1.314425</v>
      </c>
      <c r="AN145" s="40">
        <v>1.1287780000000001</v>
      </c>
      <c r="AO145" s="40">
        <v>0.96523680000000001</v>
      </c>
      <c r="AP145" s="40">
        <v>62.46857</v>
      </c>
      <c r="AQ145" s="40">
        <v>60.477209999999999</v>
      </c>
      <c r="AR145" s="40">
        <v>59.190570000000001</v>
      </c>
      <c r="AS145" s="40">
        <v>58.656610000000001</v>
      </c>
      <c r="AT145" s="40">
        <v>58.380270000000003</v>
      </c>
      <c r="AU145" s="40">
        <v>58.119459999999997</v>
      </c>
      <c r="AV145" s="40">
        <v>57.488750000000003</v>
      </c>
      <c r="AW145" s="40">
        <v>58.578400000000002</v>
      </c>
      <c r="AX145" s="40">
        <v>60.792850000000001</v>
      </c>
      <c r="AY145" s="40">
        <v>64.127459999999999</v>
      </c>
      <c r="AZ145" s="40">
        <v>68.154539999999997</v>
      </c>
      <c r="BA145" s="40">
        <v>72.026079999999993</v>
      </c>
      <c r="BB145" s="40">
        <v>76.820790000000002</v>
      </c>
      <c r="BC145" s="40">
        <v>80.900549999999996</v>
      </c>
      <c r="BD145" s="40">
        <v>84.182360000000003</v>
      </c>
      <c r="BE145" s="40">
        <v>85.678839999999994</v>
      </c>
      <c r="BF145" s="40">
        <v>86.235860000000002</v>
      </c>
      <c r="BG145" s="40">
        <v>86.014660000000006</v>
      </c>
      <c r="BH145" s="40">
        <v>83.386039999999994</v>
      </c>
      <c r="BI145" s="40">
        <v>80.338790000000003</v>
      </c>
      <c r="BJ145" s="40">
        <v>75.249309999999994</v>
      </c>
      <c r="BK145" s="40">
        <v>70.065539999999999</v>
      </c>
      <c r="BL145" s="40">
        <v>67.130679999999998</v>
      </c>
      <c r="BM145" s="40">
        <v>64.968389999999999</v>
      </c>
      <c r="BN145" s="40">
        <v>-2.7491499999999999E-2</v>
      </c>
      <c r="BO145" s="40">
        <v>-1.9634100000000002E-2</v>
      </c>
      <c r="BP145" s="40">
        <v>-2.1943000000000002E-3</v>
      </c>
      <c r="BQ145" s="40">
        <v>1.2604999999999999E-3</v>
      </c>
      <c r="BR145" s="40">
        <v>1.946E-3</v>
      </c>
      <c r="BS145" s="40">
        <v>-1.9319999999999999E-3</v>
      </c>
      <c r="BT145" s="40">
        <v>-6.2979000000000004E-3</v>
      </c>
      <c r="BU145" s="40">
        <v>-6.3937000000000004E-3</v>
      </c>
      <c r="BV145" s="40">
        <v>3.9719000000000004E-3</v>
      </c>
      <c r="BW145" s="40">
        <v>9.0264000000000004E-3</v>
      </c>
      <c r="BX145" s="40">
        <v>2.0475799999999999E-2</v>
      </c>
      <c r="BY145" s="40">
        <v>8.0690999999999992E-3</v>
      </c>
      <c r="BZ145" s="40">
        <v>-1.49477E-2</v>
      </c>
      <c r="CA145" s="40">
        <v>-2.7599499999999999E-2</v>
      </c>
      <c r="CB145" s="40">
        <v>8.0975500000000006E-2</v>
      </c>
      <c r="CC145" s="40">
        <v>0.12187580000000001</v>
      </c>
      <c r="CD145" s="40">
        <v>0.14824909999999999</v>
      </c>
      <c r="CE145" s="40">
        <v>0.16384509999999999</v>
      </c>
      <c r="CF145" s="40">
        <v>0.1239333</v>
      </c>
      <c r="CG145" s="40">
        <v>-2.3441500000000001E-2</v>
      </c>
      <c r="CH145" s="40">
        <v>-5.62953E-2</v>
      </c>
      <c r="CI145" s="40">
        <v>-5.7079199999999997E-2</v>
      </c>
      <c r="CJ145" s="40">
        <v>-4.4483500000000002E-2</v>
      </c>
      <c r="CK145" s="40">
        <v>-3.8383E-2</v>
      </c>
      <c r="CL145" s="44">
        <v>4.46E-5</v>
      </c>
      <c r="CM145" s="44">
        <v>2.2500000000000001E-5</v>
      </c>
      <c r="CN145" s="44">
        <v>5.9399999999999999E-6</v>
      </c>
      <c r="CO145" s="44">
        <v>2.4700000000000001E-6</v>
      </c>
      <c r="CP145" s="44">
        <v>7.2099999999999996E-6</v>
      </c>
      <c r="CQ145" s="44">
        <v>3.0499999999999999E-5</v>
      </c>
      <c r="CR145" s="44">
        <v>4.3900000000000003E-5</v>
      </c>
      <c r="CS145" s="44">
        <v>4.3000000000000002E-5</v>
      </c>
      <c r="CT145" s="44">
        <v>4.9400000000000001E-5</v>
      </c>
      <c r="CU145" s="44">
        <v>3.5800000000000003E-5</v>
      </c>
      <c r="CV145" s="44">
        <v>1.5800000000000001E-5</v>
      </c>
      <c r="CW145" s="44">
        <v>6.1600000000000003E-6</v>
      </c>
      <c r="CX145" s="44">
        <v>1.4600000000000001E-5</v>
      </c>
      <c r="CY145" s="44">
        <v>7.1000000000000005E-5</v>
      </c>
      <c r="CZ145" s="44">
        <v>1.3019999999999999E-4</v>
      </c>
      <c r="DA145" s="44">
        <v>1.6330000000000001E-4</v>
      </c>
      <c r="DB145" s="44">
        <v>2.0990000000000001E-4</v>
      </c>
      <c r="DC145" s="44">
        <v>2.3900000000000001E-4</v>
      </c>
      <c r="DD145" s="44">
        <v>2.409E-4</v>
      </c>
      <c r="DE145" s="44">
        <v>2.0550000000000001E-4</v>
      </c>
      <c r="DF145" s="44">
        <v>1.8550000000000001E-4</v>
      </c>
      <c r="DG145" s="44">
        <v>1.7780000000000001E-4</v>
      </c>
      <c r="DH145" s="44">
        <v>1.5760000000000001E-4</v>
      </c>
      <c r="DI145" s="44">
        <v>1.2889999999999999E-4</v>
      </c>
      <c r="DJ145" s="44"/>
    </row>
    <row r="146" spans="1:114" s="40" customFormat="1" x14ac:dyDescent="0.25">
      <c r="A146" s="40" t="str">
        <f t="shared" si="2"/>
        <v>Greater Bay Area_All_All_All_All_All_44042</v>
      </c>
      <c r="B146" s="40" t="s">
        <v>129</v>
      </c>
      <c r="C146" s="40" t="s">
        <v>174</v>
      </c>
      <c r="D146" s="40" t="s">
        <v>174</v>
      </c>
      <c r="E146" s="40" t="s">
        <v>0</v>
      </c>
      <c r="F146" s="40" t="s">
        <v>0</v>
      </c>
      <c r="G146" s="40" t="s">
        <v>0</v>
      </c>
      <c r="H146" s="40" t="s">
        <v>0</v>
      </c>
      <c r="I146" s="40" t="s">
        <v>0</v>
      </c>
      <c r="J146" s="41">
        <v>44042</v>
      </c>
      <c r="K146" s="42">
        <v>15</v>
      </c>
      <c r="L146" s="40">
        <v>19</v>
      </c>
      <c r="M146" s="43">
        <v>9323</v>
      </c>
      <c r="N146" s="40">
        <v>0</v>
      </c>
      <c r="O146" s="40">
        <v>0</v>
      </c>
      <c r="P146" s="40">
        <v>0</v>
      </c>
      <c r="Q146" s="40">
        <v>0</v>
      </c>
      <c r="R146" s="40">
        <v>0.76750529999999995</v>
      </c>
      <c r="S146" s="40">
        <v>0.67835199999999996</v>
      </c>
      <c r="T146" s="40">
        <v>0.61197420000000002</v>
      </c>
      <c r="U146" s="40">
        <v>0.57900180000000001</v>
      </c>
      <c r="V146" s="40">
        <v>0.54196520000000004</v>
      </c>
      <c r="W146" s="40">
        <v>0.53774149999999998</v>
      </c>
      <c r="X146" s="40">
        <v>0.55467429999999995</v>
      </c>
      <c r="Y146" s="40">
        <v>0.64568409999999998</v>
      </c>
      <c r="Z146" s="40">
        <v>0.7342554</v>
      </c>
      <c r="AA146" s="40">
        <v>0.77318880000000001</v>
      </c>
      <c r="AB146" s="40">
        <v>0.82296590000000003</v>
      </c>
      <c r="AC146" s="40">
        <v>0.86246489999999998</v>
      </c>
      <c r="AD146" s="40">
        <v>0.93707640000000003</v>
      </c>
      <c r="AE146" s="40">
        <v>1.0302290000000001</v>
      </c>
      <c r="AF146" s="40">
        <v>1.0074780000000001</v>
      </c>
      <c r="AG146" s="40">
        <v>1.0868100000000001</v>
      </c>
      <c r="AH146" s="40">
        <v>1.1581239999999999</v>
      </c>
      <c r="AI146" s="40">
        <v>1.2633829999999999</v>
      </c>
      <c r="AJ146" s="40">
        <v>1.3071950000000001</v>
      </c>
      <c r="AK146" s="40">
        <v>1.3628290000000001</v>
      </c>
      <c r="AL146" s="40">
        <v>1.2961929999999999</v>
      </c>
      <c r="AM146" s="40">
        <v>1.2274579999999999</v>
      </c>
      <c r="AN146" s="40">
        <v>1.04623</v>
      </c>
      <c r="AO146" s="40">
        <v>0.90697919999999999</v>
      </c>
      <c r="AP146" s="40">
        <v>62.930599999999998</v>
      </c>
      <c r="AQ146" s="40">
        <v>61.936</v>
      </c>
      <c r="AR146" s="40">
        <v>59.909179999999999</v>
      </c>
      <c r="AS146" s="40">
        <v>59.090969999999999</v>
      </c>
      <c r="AT146" s="40">
        <v>58.596380000000003</v>
      </c>
      <c r="AU146" s="40">
        <v>58.623139999999999</v>
      </c>
      <c r="AV146" s="40">
        <v>58.64808</v>
      </c>
      <c r="AW146" s="40">
        <v>59.164279999999998</v>
      </c>
      <c r="AX146" s="40">
        <v>60.423270000000002</v>
      </c>
      <c r="AY146" s="40">
        <v>62.705759999999998</v>
      </c>
      <c r="AZ146" s="40">
        <v>65.396839999999997</v>
      </c>
      <c r="BA146" s="40">
        <v>68.822029999999998</v>
      </c>
      <c r="BB146" s="40">
        <v>73.670060000000007</v>
      </c>
      <c r="BC146" s="40">
        <v>78.041399999999996</v>
      </c>
      <c r="BD146" s="40">
        <v>82.264849999999996</v>
      </c>
      <c r="BE146" s="40">
        <v>84.830550000000002</v>
      </c>
      <c r="BF146" s="40">
        <v>85.374849999999995</v>
      </c>
      <c r="BG146" s="40">
        <v>85.191670000000002</v>
      </c>
      <c r="BH146" s="40">
        <v>82.598669999999998</v>
      </c>
      <c r="BI146" s="40">
        <v>79.143050000000002</v>
      </c>
      <c r="BJ146" s="40">
        <v>73.71763</v>
      </c>
      <c r="BK146" s="40">
        <v>67.978549999999998</v>
      </c>
      <c r="BL146" s="40">
        <v>64.505459999999999</v>
      </c>
      <c r="BM146" s="40">
        <v>63.371479999999998</v>
      </c>
      <c r="BN146" s="40">
        <v>-2.7494899999999999E-2</v>
      </c>
      <c r="BO146" s="40">
        <v>-1.96361E-2</v>
      </c>
      <c r="BP146" s="40">
        <v>-2.1957999999999999E-3</v>
      </c>
      <c r="BQ146" s="40">
        <v>1.2607E-3</v>
      </c>
      <c r="BR146" s="40">
        <v>1.9475E-3</v>
      </c>
      <c r="BS146" s="40">
        <v>-1.9254999999999999E-3</v>
      </c>
      <c r="BT146" s="40">
        <v>-6.2846999999999998E-3</v>
      </c>
      <c r="BU146" s="40">
        <v>-6.3806000000000002E-3</v>
      </c>
      <c r="BV146" s="40">
        <v>3.9757000000000004E-3</v>
      </c>
      <c r="BW146" s="40">
        <v>9.0299000000000004E-3</v>
      </c>
      <c r="BX146" s="40">
        <v>2.0784899999999999E-2</v>
      </c>
      <c r="BY146" s="40">
        <v>8.2768000000000008E-3</v>
      </c>
      <c r="BZ146" s="40">
        <v>-1.71369E-2</v>
      </c>
      <c r="CA146" s="40">
        <v>-2.5402399999999999E-2</v>
      </c>
      <c r="CB146" s="40">
        <v>7.0890900000000007E-2</v>
      </c>
      <c r="CC146" s="40">
        <v>0.1179919</v>
      </c>
      <c r="CD146" s="40">
        <v>0.14476600000000001</v>
      </c>
      <c r="CE146" s="40">
        <v>0.16067629999999999</v>
      </c>
      <c r="CF146" s="40">
        <v>0.1226173</v>
      </c>
      <c r="CG146" s="40">
        <v>-1.9470399999999999E-2</v>
      </c>
      <c r="CH146" s="40">
        <v>-5.2819499999999998E-2</v>
      </c>
      <c r="CI146" s="40">
        <v>-5.4103999999999999E-2</v>
      </c>
      <c r="CJ146" s="40">
        <v>-4.4064699999999998E-2</v>
      </c>
      <c r="CK146" s="40">
        <v>-3.8379299999999998E-2</v>
      </c>
      <c r="CL146" s="44">
        <v>4.46E-5</v>
      </c>
      <c r="CM146" s="44">
        <v>2.2399999999999999E-5</v>
      </c>
      <c r="CN146" s="44">
        <v>5.9399999999999999E-6</v>
      </c>
      <c r="CO146" s="44">
        <v>2.4700000000000001E-6</v>
      </c>
      <c r="CP146" s="44">
        <v>7.2300000000000002E-6</v>
      </c>
      <c r="CQ146" s="44">
        <v>3.0700000000000001E-5</v>
      </c>
      <c r="CR146" s="44">
        <v>4.4400000000000002E-5</v>
      </c>
      <c r="CS146" s="44">
        <v>4.35E-5</v>
      </c>
      <c r="CT146" s="44">
        <v>5.02E-5</v>
      </c>
      <c r="CU146" s="44">
        <v>3.6300000000000001E-5</v>
      </c>
      <c r="CV146" s="44">
        <v>1.6099999999999998E-5</v>
      </c>
      <c r="CW146" s="44">
        <v>6.7900000000000002E-6</v>
      </c>
      <c r="CX146" s="44">
        <v>1.6399999999999999E-5</v>
      </c>
      <c r="CY146" s="44">
        <v>7.5799999999999999E-5</v>
      </c>
      <c r="CZ146" s="44">
        <v>1.3349999999999999E-4</v>
      </c>
      <c r="DA146" s="44">
        <v>1.6430000000000001E-4</v>
      </c>
      <c r="DB146" s="44">
        <v>2.1039999999999999E-4</v>
      </c>
      <c r="DC146" s="44">
        <v>2.396E-4</v>
      </c>
      <c r="DD146" s="44">
        <v>2.4169999999999999E-4</v>
      </c>
      <c r="DE146" s="44">
        <v>2.0719999999999999E-4</v>
      </c>
      <c r="DF146" s="44">
        <v>1.8689999999999999E-4</v>
      </c>
      <c r="DG146" s="44">
        <v>1.8029999999999999E-4</v>
      </c>
      <c r="DH146" s="44">
        <v>1.5860000000000001E-4</v>
      </c>
      <c r="DI146" s="44">
        <v>1.292E-4</v>
      </c>
      <c r="DJ146" s="44"/>
    </row>
    <row r="147" spans="1:114" s="40" customFormat="1" x14ac:dyDescent="0.25">
      <c r="A147" s="40" t="str">
        <f t="shared" si="2"/>
        <v>Greater Bay Area_All_All_All_All_All_44053</v>
      </c>
      <c r="B147" s="40" t="s">
        <v>129</v>
      </c>
      <c r="C147" s="40" t="s">
        <v>174</v>
      </c>
      <c r="D147" s="40" t="s">
        <v>174</v>
      </c>
      <c r="E147" s="40" t="s">
        <v>0</v>
      </c>
      <c r="F147" s="40" t="s">
        <v>0</v>
      </c>
      <c r="G147" s="40" t="s">
        <v>0</v>
      </c>
      <c r="H147" s="40" t="s">
        <v>0</v>
      </c>
      <c r="I147" s="40" t="s">
        <v>0</v>
      </c>
      <c r="J147" s="41">
        <v>44053</v>
      </c>
      <c r="K147" s="42">
        <v>15</v>
      </c>
      <c r="L147" s="40">
        <v>19</v>
      </c>
      <c r="M147" s="43">
        <v>9290</v>
      </c>
      <c r="N147" s="40">
        <v>0</v>
      </c>
      <c r="O147" s="40">
        <v>0</v>
      </c>
      <c r="P147" s="40">
        <v>0</v>
      </c>
      <c r="Q147" s="40">
        <v>0</v>
      </c>
      <c r="R147" s="40">
        <v>0.84410430000000003</v>
      </c>
      <c r="S147" s="40">
        <v>0.73171050000000004</v>
      </c>
      <c r="T147" s="40">
        <v>0.65472560000000002</v>
      </c>
      <c r="U147" s="40">
        <v>0.59985920000000004</v>
      </c>
      <c r="V147" s="40">
        <v>0.58274360000000003</v>
      </c>
      <c r="W147" s="40">
        <v>0.5628744</v>
      </c>
      <c r="X147" s="40">
        <v>0.59986439999999996</v>
      </c>
      <c r="Y147" s="40">
        <v>0.68763850000000004</v>
      </c>
      <c r="Z147" s="40">
        <v>0.76868930000000002</v>
      </c>
      <c r="AA147" s="40">
        <v>0.8402212</v>
      </c>
      <c r="AB147" s="40">
        <v>0.91005740000000002</v>
      </c>
      <c r="AC147" s="40">
        <v>1.0085059999999999</v>
      </c>
      <c r="AD147" s="40">
        <v>1.1925840000000001</v>
      </c>
      <c r="AE147" s="40">
        <v>1.3301750000000001</v>
      </c>
      <c r="AF147" s="40">
        <v>1.3082879999999999</v>
      </c>
      <c r="AG147" s="40">
        <v>1.3415269999999999</v>
      </c>
      <c r="AH147" s="40">
        <v>1.4169039999999999</v>
      </c>
      <c r="AI147" s="40">
        <v>1.4491210000000001</v>
      </c>
      <c r="AJ147" s="40">
        <v>1.4377150000000001</v>
      </c>
      <c r="AK147" s="40">
        <v>1.4879469999999999</v>
      </c>
      <c r="AL147" s="40">
        <v>1.3575889999999999</v>
      </c>
      <c r="AM147" s="40">
        <v>1.2165699999999999</v>
      </c>
      <c r="AN147" s="40">
        <v>1.077097</v>
      </c>
      <c r="AO147" s="40">
        <v>0.89494070000000003</v>
      </c>
      <c r="AP147" s="40">
        <v>65.753590000000003</v>
      </c>
      <c r="AQ147" s="40">
        <v>68.593350000000001</v>
      </c>
      <c r="AR147" s="40">
        <v>67.716629999999995</v>
      </c>
      <c r="AS147" s="40">
        <v>65.2744</v>
      </c>
      <c r="AT147" s="40">
        <v>63.751939999999998</v>
      </c>
      <c r="AU147" s="40">
        <v>62.811999999999998</v>
      </c>
      <c r="AV147" s="40">
        <v>61.950240000000001</v>
      </c>
      <c r="AW147" s="40">
        <v>62.494529999999997</v>
      </c>
      <c r="AX147" s="40">
        <v>65.928569999999993</v>
      </c>
      <c r="AY147" s="40">
        <v>70.493539999999996</v>
      </c>
      <c r="AZ147" s="40">
        <v>73.138440000000003</v>
      </c>
      <c r="BA147" s="40">
        <v>77.372969999999995</v>
      </c>
      <c r="BB147" s="40">
        <v>81.856669999999994</v>
      </c>
      <c r="BC147" s="40">
        <v>85.380390000000006</v>
      </c>
      <c r="BD147" s="40">
        <v>88.288229999999999</v>
      </c>
      <c r="BE147" s="40">
        <v>87.660659999999993</v>
      </c>
      <c r="BF147" s="40">
        <v>86.046570000000003</v>
      </c>
      <c r="BG147" s="40">
        <v>83.735900000000001</v>
      </c>
      <c r="BH147" s="40">
        <v>81.035089999999997</v>
      </c>
      <c r="BI147" s="40">
        <v>76.044650000000004</v>
      </c>
      <c r="BJ147" s="40">
        <v>70.144059999999996</v>
      </c>
      <c r="BK147" s="40">
        <v>66.593890000000002</v>
      </c>
      <c r="BL147" s="40">
        <v>64.867469999999997</v>
      </c>
      <c r="BM147" s="40">
        <v>63.429139999999997</v>
      </c>
      <c r="BN147" s="40">
        <v>-2.7497400000000002E-2</v>
      </c>
      <c r="BO147" s="40">
        <v>-1.8212200000000001E-2</v>
      </c>
      <c r="BP147" s="40">
        <v>-1.7587E-3</v>
      </c>
      <c r="BQ147" s="40">
        <v>1.2608000000000001E-3</v>
      </c>
      <c r="BR147" s="40">
        <v>1.9495999999999999E-3</v>
      </c>
      <c r="BS147" s="40">
        <v>-1.9218E-3</v>
      </c>
      <c r="BT147" s="40">
        <v>-6.2776999999999998E-3</v>
      </c>
      <c r="BU147" s="40">
        <v>-6.3774000000000001E-3</v>
      </c>
      <c r="BV147" s="40">
        <v>3.9760000000000004E-3</v>
      </c>
      <c r="BW147" s="40">
        <v>6.3372000000000003E-3</v>
      </c>
      <c r="BX147" s="40">
        <v>1.63395E-2</v>
      </c>
      <c r="BY147" s="40">
        <v>7.5372E-3</v>
      </c>
      <c r="BZ147" s="40">
        <v>-1.1087400000000001E-2</v>
      </c>
      <c r="CA147" s="40">
        <v>-3.1420400000000001E-2</v>
      </c>
      <c r="CB147" s="40">
        <v>0.1059947</v>
      </c>
      <c r="CC147" s="40">
        <v>0.13630610000000001</v>
      </c>
      <c r="CD147" s="40">
        <v>0.14799970000000001</v>
      </c>
      <c r="CE147" s="40">
        <v>0.15296779999999999</v>
      </c>
      <c r="CF147" s="40">
        <v>0.11860859999999999</v>
      </c>
      <c r="CG147" s="40">
        <v>-3.8831999999999998E-3</v>
      </c>
      <c r="CH147" s="40">
        <v>-3.5116700000000001E-2</v>
      </c>
      <c r="CI147" s="40">
        <v>-5.1162300000000001E-2</v>
      </c>
      <c r="CJ147" s="40">
        <v>-4.40744E-2</v>
      </c>
      <c r="CK147" s="40">
        <v>-3.8393200000000002E-2</v>
      </c>
      <c r="CL147" s="44">
        <v>4.3800000000000001E-5</v>
      </c>
      <c r="CM147" s="44">
        <v>2.1999999999999999E-5</v>
      </c>
      <c r="CN147" s="44">
        <v>5.9399999999999999E-6</v>
      </c>
      <c r="CO147" s="44">
        <v>2.5299999999999999E-6</v>
      </c>
      <c r="CP147" s="44">
        <v>7.0999999999999998E-6</v>
      </c>
      <c r="CQ147" s="44">
        <v>2.9600000000000001E-5</v>
      </c>
      <c r="CR147" s="44">
        <v>4.1699999999999997E-5</v>
      </c>
      <c r="CS147" s="44">
        <v>3.9499999999999998E-5</v>
      </c>
      <c r="CT147" s="44">
        <v>4.6100000000000002E-5</v>
      </c>
      <c r="CU147" s="44">
        <v>3.54E-5</v>
      </c>
      <c r="CV147" s="44">
        <v>1.59E-5</v>
      </c>
      <c r="CW147" s="44">
        <v>5.5400000000000003E-6</v>
      </c>
      <c r="CX147" s="44">
        <v>1.2999999999999999E-5</v>
      </c>
      <c r="CY147" s="44">
        <v>6.6199999999999996E-5</v>
      </c>
      <c r="CZ147" s="44">
        <v>1.247E-4</v>
      </c>
      <c r="DA147" s="44">
        <v>1.6200000000000001E-4</v>
      </c>
      <c r="DB147" s="44">
        <v>2.1139999999999999E-4</v>
      </c>
      <c r="DC147" s="44">
        <v>2.4120000000000001E-4</v>
      </c>
      <c r="DD147" s="44">
        <v>2.4240000000000001E-4</v>
      </c>
      <c r="DE147" s="44">
        <v>2.186E-4</v>
      </c>
      <c r="DF147" s="44">
        <v>1.9670000000000001E-4</v>
      </c>
      <c r="DG147" s="44">
        <v>1.83E-4</v>
      </c>
      <c r="DH147" s="44">
        <v>1.593E-4</v>
      </c>
      <c r="DI147" s="44">
        <v>1.2960000000000001E-4</v>
      </c>
      <c r="DJ147" s="44"/>
    </row>
    <row r="148" spans="1:114" s="40" customFormat="1" x14ac:dyDescent="0.25">
      <c r="A148" s="40" t="str">
        <f t="shared" si="2"/>
        <v>Greater Bay Area_All_All_All_All_All_44056</v>
      </c>
      <c r="B148" s="40" t="s">
        <v>129</v>
      </c>
      <c r="C148" s="40" t="s">
        <v>174</v>
      </c>
      <c r="D148" s="40" t="s">
        <v>174</v>
      </c>
      <c r="E148" s="40" t="s">
        <v>0</v>
      </c>
      <c r="F148" s="40" t="s">
        <v>0</v>
      </c>
      <c r="G148" s="40" t="s">
        <v>0</v>
      </c>
      <c r="H148" s="40" t="s">
        <v>0</v>
      </c>
      <c r="I148" s="40" t="s">
        <v>0</v>
      </c>
      <c r="J148" s="41">
        <v>44056</v>
      </c>
      <c r="K148" s="42">
        <v>15</v>
      </c>
      <c r="L148" s="40">
        <v>19</v>
      </c>
      <c r="M148" s="43">
        <v>9286</v>
      </c>
      <c r="N148" s="40">
        <v>0</v>
      </c>
      <c r="O148" s="40">
        <v>0</v>
      </c>
      <c r="P148" s="40">
        <v>0</v>
      </c>
      <c r="Q148" s="40">
        <v>0</v>
      </c>
      <c r="R148" s="40">
        <v>0.8110233</v>
      </c>
      <c r="S148" s="40">
        <v>0.70741909999999997</v>
      </c>
      <c r="T148" s="40">
        <v>0.63372090000000003</v>
      </c>
      <c r="U148" s="40">
        <v>0.59265829999999997</v>
      </c>
      <c r="V148" s="40">
        <v>0.55696809999999997</v>
      </c>
      <c r="W148" s="40">
        <v>0.5596238</v>
      </c>
      <c r="X148" s="40">
        <v>0.59180379999999999</v>
      </c>
      <c r="Y148" s="40">
        <v>0.68046300000000004</v>
      </c>
      <c r="Z148" s="40">
        <v>0.76671129999999998</v>
      </c>
      <c r="AA148" s="40">
        <v>0.84885909999999998</v>
      </c>
      <c r="AB148" s="40">
        <v>0.92622309999999997</v>
      </c>
      <c r="AC148" s="40">
        <v>1.072878</v>
      </c>
      <c r="AD148" s="40">
        <v>1.2382869999999999</v>
      </c>
      <c r="AE148" s="40">
        <v>1.4200109999999999</v>
      </c>
      <c r="AF148" s="40">
        <v>1.416466</v>
      </c>
      <c r="AG148" s="40">
        <v>1.5263949999999999</v>
      </c>
      <c r="AH148" s="40">
        <v>1.6097900000000001</v>
      </c>
      <c r="AI148" s="40">
        <v>1.7274309999999999</v>
      </c>
      <c r="AJ148" s="40">
        <v>1.811091</v>
      </c>
      <c r="AK148" s="40">
        <v>1.9564820000000001</v>
      </c>
      <c r="AL148" s="40">
        <v>1.857172</v>
      </c>
      <c r="AM148" s="40">
        <v>1.7661750000000001</v>
      </c>
      <c r="AN148" s="40">
        <v>1.487444</v>
      </c>
      <c r="AO148" s="40">
        <v>1.2381089999999999</v>
      </c>
      <c r="AP148" s="40">
        <v>72.089429999999993</v>
      </c>
      <c r="AQ148" s="40">
        <v>65.06259</v>
      </c>
      <c r="AR148" s="40">
        <v>64.003590000000003</v>
      </c>
      <c r="AS148" s="40">
        <v>62.874859999999998</v>
      </c>
      <c r="AT148" s="40">
        <v>62.205219999999997</v>
      </c>
      <c r="AU148" s="40">
        <v>61.728110000000001</v>
      </c>
      <c r="AV148" s="40">
        <v>61.303400000000003</v>
      </c>
      <c r="AW148" s="40">
        <v>61.919989999999999</v>
      </c>
      <c r="AX148" s="40">
        <v>66.837329999999994</v>
      </c>
      <c r="AY148" s="40">
        <v>71.913629999999998</v>
      </c>
      <c r="AZ148" s="40">
        <v>78.579269999999994</v>
      </c>
      <c r="BA148" s="40">
        <v>84.702340000000007</v>
      </c>
      <c r="BB148" s="40">
        <v>89.306560000000005</v>
      </c>
      <c r="BC148" s="40">
        <v>93.143870000000007</v>
      </c>
      <c r="BD148" s="40">
        <v>95.938130000000001</v>
      </c>
      <c r="BE148" s="40">
        <v>97.31344</v>
      </c>
      <c r="BF148" s="40">
        <v>98.227779999999996</v>
      </c>
      <c r="BG148" s="40">
        <v>97.362070000000003</v>
      </c>
      <c r="BH148" s="40">
        <v>94.782439999999994</v>
      </c>
      <c r="BI148" s="40">
        <v>90.729119999999995</v>
      </c>
      <c r="BJ148" s="40">
        <v>86.742940000000004</v>
      </c>
      <c r="BK148" s="40">
        <v>83.369879999999995</v>
      </c>
      <c r="BL148" s="40">
        <v>80.494299999999996</v>
      </c>
      <c r="BM148" s="40">
        <v>78.538799999999995</v>
      </c>
      <c r="BN148" s="40">
        <v>-2.53934E-2</v>
      </c>
      <c r="BO148" s="40">
        <v>-1.9635400000000001E-2</v>
      </c>
      <c r="BP148" s="40">
        <v>-2.1993E-3</v>
      </c>
      <c r="BQ148" s="40">
        <v>1.2612000000000001E-3</v>
      </c>
      <c r="BR148" s="40">
        <v>1.9505E-3</v>
      </c>
      <c r="BS148" s="40">
        <v>-1.9172E-3</v>
      </c>
      <c r="BT148" s="40">
        <v>-6.2687000000000003E-3</v>
      </c>
      <c r="BU148" s="40">
        <v>-6.3689000000000003E-3</v>
      </c>
      <c r="BV148" s="40">
        <v>3.9782999999999997E-3</v>
      </c>
      <c r="BW148" s="40">
        <v>4.8348000000000002E-3</v>
      </c>
      <c r="BX148" s="40">
        <v>8.1881999999999996E-3</v>
      </c>
      <c r="BY148" s="40">
        <v>6.6175000000000001E-3</v>
      </c>
      <c r="BZ148" s="40">
        <v>-4.4812000000000003E-3</v>
      </c>
      <c r="CA148" s="40">
        <v>-3.7629799999999998E-2</v>
      </c>
      <c r="CB148" s="40">
        <v>0.1533629</v>
      </c>
      <c r="CC148" s="40">
        <v>0.20184949999999999</v>
      </c>
      <c r="CD148" s="40">
        <v>0.222165</v>
      </c>
      <c r="CE148" s="40">
        <v>0.22099179999999999</v>
      </c>
      <c r="CF148" s="40">
        <v>0.14963170000000001</v>
      </c>
      <c r="CG148" s="40">
        <v>-7.16479E-2</v>
      </c>
      <c r="CH148" s="40">
        <v>-0.1059177</v>
      </c>
      <c r="CI148" s="40">
        <v>-8.3092299999999994E-2</v>
      </c>
      <c r="CJ148" s="40">
        <v>-4.9027000000000001E-2</v>
      </c>
      <c r="CK148" s="40">
        <v>-3.4615300000000002E-2</v>
      </c>
      <c r="CL148" s="44">
        <v>4.2500000000000003E-5</v>
      </c>
      <c r="CM148" s="44">
        <v>2.2200000000000001E-5</v>
      </c>
      <c r="CN148" s="44">
        <v>5.9200000000000001E-6</v>
      </c>
      <c r="CO148" s="44">
        <v>2.5100000000000001E-6</v>
      </c>
      <c r="CP148" s="44">
        <v>7.0899999999999999E-6</v>
      </c>
      <c r="CQ148" s="44">
        <v>2.9600000000000001E-5</v>
      </c>
      <c r="CR148" s="44">
        <v>4.18E-5</v>
      </c>
      <c r="CS148" s="44">
        <v>4.0000000000000003E-5</v>
      </c>
      <c r="CT148" s="44">
        <v>4.6199999999999998E-5</v>
      </c>
      <c r="CU148" s="44">
        <v>3.4900000000000001E-5</v>
      </c>
      <c r="CV148" s="44">
        <v>1.6799999999999998E-5</v>
      </c>
      <c r="CW148" s="44">
        <v>5.8699999999999997E-6</v>
      </c>
      <c r="CX148" s="44">
        <v>1.3499999999999999E-5</v>
      </c>
      <c r="CY148" s="44">
        <v>6.8399999999999996E-5</v>
      </c>
      <c r="CZ148" s="44">
        <v>1.328E-4</v>
      </c>
      <c r="DA148" s="44">
        <v>1.707E-4</v>
      </c>
      <c r="DB148" s="44">
        <v>2.163E-4</v>
      </c>
      <c r="DC148" s="44">
        <v>2.497E-4</v>
      </c>
      <c r="DD148" s="44">
        <v>2.43E-4</v>
      </c>
      <c r="DE148" s="44">
        <v>2.2169999999999999E-4</v>
      </c>
      <c r="DF148" s="44">
        <v>2.042E-4</v>
      </c>
      <c r="DG148" s="44">
        <v>1.8540000000000001E-4</v>
      </c>
      <c r="DH148" s="44">
        <v>1.7100000000000001E-4</v>
      </c>
      <c r="DI148" s="44">
        <v>1.4219999999999999E-4</v>
      </c>
      <c r="DJ148" s="44"/>
    </row>
    <row r="149" spans="1:114" s="40" customFormat="1" x14ac:dyDescent="0.25">
      <c r="A149" s="40" t="str">
        <f t="shared" si="2"/>
        <v>Greater Bay Area_All_All_All_All_All_44057</v>
      </c>
      <c r="B149" s="40" t="s">
        <v>129</v>
      </c>
      <c r="C149" s="40" t="s">
        <v>174</v>
      </c>
      <c r="D149" s="40" t="s">
        <v>174</v>
      </c>
      <c r="E149" s="40" t="s">
        <v>0</v>
      </c>
      <c r="F149" s="40" t="s">
        <v>0</v>
      </c>
      <c r="G149" s="40" t="s">
        <v>0</v>
      </c>
      <c r="H149" s="40" t="s">
        <v>0</v>
      </c>
      <c r="I149" s="40" t="s">
        <v>0</v>
      </c>
      <c r="J149" s="41">
        <v>44057</v>
      </c>
      <c r="K149" s="42">
        <v>15</v>
      </c>
      <c r="L149" s="40">
        <v>19</v>
      </c>
      <c r="M149" s="43">
        <v>9288</v>
      </c>
      <c r="N149" s="40">
        <v>0</v>
      </c>
      <c r="O149" s="40">
        <v>0</v>
      </c>
      <c r="P149" s="40">
        <v>0</v>
      </c>
      <c r="Q149" s="40">
        <v>0</v>
      </c>
      <c r="R149" s="40">
        <v>1.046368</v>
      </c>
      <c r="S149" s="40">
        <v>0.89222060000000003</v>
      </c>
      <c r="T149" s="40">
        <v>0.77710279999999998</v>
      </c>
      <c r="U149" s="40">
        <v>0.72563580000000005</v>
      </c>
      <c r="V149" s="40">
        <v>0.68835590000000002</v>
      </c>
      <c r="W149" s="40">
        <v>0.67768989999999996</v>
      </c>
      <c r="X149" s="40">
        <v>0.72549359999999996</v>
      </c>
      <c r="Y149" s="40">
        <v>0.80740489999999998</v>
      </c>
      <c r="Z149" s="40">
        <v>0.95953670000000002</v>
      </c>
      <c r="AA149" s="40">
        <v>1.102927</v>
      </c>
      <c r="AB149" s="40">
        <v>1.2543150000000001</v>
      </c>
      <c r="AC149" s="40">
        <v>1.4432879999999999</v>
      </c>
      <c r="AD149" s="40">
        <v>1.7010609999999999</v>
      </c>
      <c r="AE149" s="40">
        <v>1.89466</v>
      </c>
      <c r="AF149" s="40">
        <v>1.816935</v>
      </c>
      <c r="AG149" s="40">
        <v>1.9191320000000001</v>
      </c>
      <c r="AH149" s="40">
        <v>2.0040979999999999</v>
      </c>
      <c r="AI149" s="40">
        <v>2.08081</v>
      </c>
      <c r="AJ149" s="40">
        <v>2.1012960000000001</v>
      </c>
      <c r="AK149" s="40">
        <v>2.3335699999999999</v>
      </c>
      <c r="AL149" s="40">
        <v>2.2941120000000002</v>
      </c>
      <c r="AM149" s="40">
        <v>2.2971729999999999</v>
      </c>
      <c r="AN149" s="40">
        <v>2.0048680000000001</v>
      </c>
      <c r="AO149" s="40">
        <v>1.6972240000000001</v>
      </c>
      <c r="AP149" s="40">
        <v>79.300690000000003</v>
      </c>
      <c r="AQ149" s="40">
        <v>75.730170000000001</v>
      </c>
      <c r="AR149" s="40">
        <v>75.409440000000004</v>
      </c>
      <c r="AS149" s="40">
        <v>75.287469999999999</v>
      </c>
      <c r="AT149" s="40">
        <v>73.765690000000006</v>
      </c>
      <c r="AU149" s="40">
        <v>72.841610000000003</v>
      </c>
      <c r="AV149" s="40">
        <v>72.681629999999998</v>
      </c>
      <c r="AW149" s="40">
        <v>72.977019999999996</v>
      </c>
      <c r="AX149" s="40">
        <v>74.952309999999997</v>
      </c>
      <c r="AY149" s="40">
        <v>79.048389999999998</v>
      </c>
      <c r="AZ149" s="40">
        <v>84.023160000000004</v>
      </c>
      <c r="BA149" s="40">
        <v>89.123239999999996</v>
      </c>
      <c r="BB149" s="40">
        <v>92.907390000000007</v>
      </c>
      <c r="BC149" s="40">
        <v>96.822710000000001</v>
      </c>
      <c r="BD149" s="40">
        <v>100.3942</v>
      </c>
      <c r="BE149" s="40">
        <v>103.39360000000001</v>
      </c>
      <c r="BF149" s="40">
        <v>104.0966</v>
      </c>
      <c r="BG149" s="40">
        <v>104.0976</v>
      </c>
      <c r="BH149" s="40">
        <v>102.3408</v>
      </c>
      <c r="BI149" s="40">
        <v>99.594179999999994</v>
      </c>
      <c r="BJ149" s="40">
        <v>94.077870000000004</v>
      </c>
      <c r="BK149" s="40">
        <v>90.003060000000005</v>
      </c>
      <c r="BL149" s="40">
        <v>87.511439999999993</v>
      </c>
      <c r="BM149" s="40">
        <v>84.229889999999997</v>
      </c>
      <c r="BN149" s="40">
        <v>2.8759400000000001E-2</v>
      </c>
      <c r="BO149" s="40">
        <v>1.80377E-2</v>
      </c>
      <c r="BP149" s="40">
        <v>1.4308999999999999E-3</v>
      </c>
      <c r="BQ149" s="40">
        <v>8.541E-4</v>
      </c>
      <c r="BR149" s="40">
        <v>-1.5915E-3</v>
      </c>
      <c r="BS149" s="40">
        <v>6.1774000000000004E-3</v>
      </c>
      <c r="BT149" s="40">
        <v>-3.7219999999999999E-4</v>
      </c>
      <c r="BU149" s="40">
        <v>-2.7500000000000001E-5</v>
      </c>
      <c r="BV149" s="40">
        <v>-6.2009999999999995E-4</v>
      </c>
      <c r="BW149" s="40">
        <v>1.6113E-3</v>
      </c>
      <c r="BX149" s="40">
        <v>4.8989000000000003E-3</v>
      </c>
      <c r="BY149" s="40">
        <v>7.8864999999999994E-3</v>
      </c>
      <c r="BZ149" s="40">
        <v>-2.8140000000000001E-3</v>
      </c>
      <c r="CA149" s="40">
        <v>-2.71589E-2</v>
      </c>
      <c r="CB149" s="40">
        <v>0.19774249999999999</v>
      </c>
      <c r="CC149" s="40">
        <v>0.26787860000000002</v>
      </c>
      <c r="CD149" s="40">
        <v>0.27403070000000002</v>
      </c>
      <c r="CE149" s="40">
        <v>0.27419139999999997</v>
      </c>
      <c r="CF149" s="40">
        <v>0.2984309</v>
      </c>
      <c r="CG149" s="40">
        <v>9.0782000000000002E-2</v>
      </c>
      <c r="CH149" s="40">
        <v>9.1576999999999995E-3</v>
      </c>
      <c r="CI149" s="40">
        <v>-0.15621550000000001</v>
      </c>
      <c r="CJ149" s="40">
        <v>-0.1837357</v>
      </c>
      <c r="CK149" s="40">
        <v>-0.16793040000000001</v>
      </c>
      <c r="CL149" s="44">
        <v>5.6199999999999997E-5</v>
      </c>
      <c r="CM149" s="44">
        <v>3.0599999999999998E-5</v>
      </c>
      <c r="CN149" s="44">
        <v>9.0100000000000001E-6</v>
      </c>
      <c r="CO149" s="44">
        <v>4.7299999999999996E-6</v>
      </c>
      <c r="CP149" s="44">
        <v>1.0000000000000001E-5</v>
      </c>
      <c r="CQ149" s="44">
        <v>3.29E-5</v>
      </c>
      <c r="CR149" s="44">
        <v>4.6100000000000002E-5</v>
      </c>
      <c r="CS149" s="44">
        <v>4.9299999999999999E-5</v>
      </c>
      <c r="CT149" s="44">
        <v>6.0900000000000003E-5</v>
      </c>
      <c r="CU149" s="44">
        <v>5.3999999999999998E-5</v>
      </c>
      <c r="CV149" s="44">
        <v>2.97E-5</v>
      </c>
      <c r="CW149" s="44">
        <v>1.5500000000000001E-5</v>
      </c>
      <c r="CX149" s="44">
        <v>2.8500000000000002E-5</v>
      </c>
      <c r="CY149" s="44">
        <v>1.069E-4</v>
      </c>
      <c r="CZ149" s="44">
        <v>1.7679999999999999E-4</v>
      </c>
      <c r="DA149" s="44">
        <v>2.264E-4</v>
      </c>
      <c r="DB149" s="44">
        <v>2.7129999999999998E-4</v>
      </c>
      <c r="DC149" s="44">
        <v>3.0499999999999999E-4</v>
      </c>
      <c r="DD149" s="44">
        <v>3.0630000000000002E-4</v>
      </c>
      <c r="DE149" s="44">
        <v>2.6370000000000001E-4</v>
      </c>
      <c r="DF149" s="44">
        <v>2.3829999999999999E-4</v>
      </c>
      <c r="DG149" s="44">
        <v>2.298E-4</v>
      </c>
      <c r="DH149" s="44">
        <v>2.0809999999999999E-4</v>
      </c>
      <c r="DI149" s="44">
        <v>1.674E-4</v>
      </c>
      <c r="DJ149" s="44"/>
    </row>
    <row r="150" spans="1:114" s="40" customFormat="1" x14ac:dyDescent="0.25">
      <c r="A150" s="40" t="str">
        <f t="shared" si="2"/>
        <v>Greater Bay Area_All_All_All_All_All_44060</v>
      </c>
      <c r="B150" s="40" t="s">
        <v>129</v>
      </c>
      <c r="C150" s="40" t="s">
        <v>174</v>
      </c>
      <c r="D150" s="40" t="s">
        <v>174</v>
      </c>
      <c r="E150" s="40" t="s">
        <v>0</v>
      </c>
      <c r="F150" s="40" t="s">
        <v>0</v>
      </c>
      <c r="G150" s="40" t="s">
        <v>0</v>
      </c>
      <c r="H150" s="40" t="s">
        <v>0</v>
      </c>
      <c r="I150" s="40" t="s">
        <v>0</v>
      </c>
      <c r="J150" s="41">
        <v>44060</v>
      </c>
      <c r="K150" s="42">
        <v>15</v>
      </c>
      <c r="L150" s="40">
        <v>19</v>
      </c>
      <c r="M150" s="43">
        <v>9265</v>
      </c>
      <c r="N150" s="40">
        <v>0</v>
      </c>
      <c r="O150" s="40">
        <v>0</v>
      </c>
      <c r="P150" s="40">
        <v>0</v>
      </c>
      <c r="Q150" s="40">
        <v>0</v>
      </c>
      <c r="R150" s="40">
        <v>1.336991</v>
      </c>
      <c r="S150" s="40">
        <v>1.1701330000000001</v>
      </c>
      <c r="T150" s="40">
        <v>1.0598369999999999</v>
      </c>
      <c r="U150" s="40">
        <v>0.95437740000000004</v>
      </c>
      <c r="V150" s="40">
        <v>0.87703229999999999</v>
      </c>
      <c r="W150" s="40">
        <v>0.85445009999999999</v>
      </c>
      <c r="X150" s="40">
        <v>0.87675159999999996</v>
      </c>
      <c r="Y150" s="40">
        <v>0.96695039999999999</v>
      </c>
      <c r="Z150" s="40">
        <v>1.118703</v>
      </c>
      <c r="AA150" s="40">
        <v>1.3181700000000001</v>
      </c>
      <c r="AB150" s="40">
        <v>1.5489949999999999</v>
      </c>
      <c r="AC150" s="40">
        <v>1.7510650000000001</v>
      </c>
      <c r="AD150" s="40">
        <v>1.9418869999999999</v>
      </c>
      <c r="AE150" s="40">
        <v>2.0515759999999998</v>
      </c>
      <c r="AF150" s="40">
        <v>1.7770619999999999</v>
      </c>
      <c r="AG150" s="40">
        <v>1.7415259999999999</v>
      </c>
      <c r="AH150" s="40">
        <v>1.779541</v>
      </c>
      <c r="AI150" s="40">
        <v>1.812449</v>
      </c>
      <c r="AJ150" s="40">
        <v>1.8748860000000001</v>
      </c>
      <c r="AK150" s="40">
        <v>2.086846</v>
      </c>
      <c r="AL150" s="40">
        <v>2.1161340000000002</v>
      </c>
      <c r="AM150" s="40">
        <v>1.9673860000000001</v>
      </c>
      <c r="AN150" s="40">
        <v>1.741655</v>
      </c>
      <c r="AO150" s="40">
        <v>1.4642360000000001</v>
      </c>
      <c r="AP150" s="40">
        <v>78.195610000000002</v>
      </c>
      <c r="AQ150" s="40">
        <v>77.043170000000003</v>
      </c>
      <c r="AR150" s="40">
        <v>75.880970000000005</v>
      </c>
      <c r="AS150" s="40">
        <v>75.745959999999997</v>
      </c>
      <c r="AT150" s="40">
        <v>75.214839999999995</v>
      </c>
      <c r="AU150" s="40">
        <v>74.59469</v>
      </c>
      <c r="AV150" s="40">
        <v>74.565529999999995</v>
      </c>
      <c r="AW150" s="40">
        <v>74.596519999999998</v>
      </c>
      <c r="AX150" s="40">
        <v>76.543170000000003</v>
      </c>
      <c r="AY150" s="40">
        <v>81.217489999999998</v>
      </c>
      <c r="AZ150" s="40">
        <v>85.807590000000005</v>
      </c>
      <c r="BA150" s="40">
        <v>88.671490000000006</v>
      </c>
      <c r="BB150" s="40">
        <v>90.306610000000006</v>
      </c>
      <c r="BC150" s="40">
        <v>92.693089999999998</v>
      </c>
      <c r="BD150" s="40">
        <v>95.398669999999996</v>
      </c>
      <c r="BE150" s="40">
        <v>95.817719999999994</v>
      </c>
      <c r="BF150" s="40">
        <v>95.02046</v>
      </c>
      <c r="BG150" s="40">
        <v>92.281170000000003</v>
      </c>
      <c r="BH150" s="40">
        <v>91.124520000000004</v>
      </c>
      <c r="BI150" s="40">
        <v>89.397030000000001</v>
      </c>
      <c r="BJ150" s="40">
        <v>86.129519999999999</v>
      </c>
      <c r="BK150" s="40">
        <v>82.859620000000007</v>
      </c>
      <c r="BL150" s="40">
        <v>80.958269999999999</v>
      </c>
      <c r="BM150" s="40">
        <v>78.871390000000005</v>
      </c>
      <c r="BN150" s="40">
        <v>-2.1904099999999999E-2</v>
      </c>
      <c r="BO150" s="40">
        <v>-1.31471E-2</v>
      </c>
      <c r="BP150" s="40">
        <v>1.439E-4</v>
      </c>
      <c r="BQ150" s="40">
        <v>8.9950000000000002E-4</v>
      </c>
      <c r="BR150" s="40">
        <v>-3.2719999999999998E-4</v>
      </c>
      <c r="BS150" s="40">
        <v>-1.1850999999999999E-3</v>
      </c>
      <c r="BT150" s="40">
        <v>-7.0429000000000004E-3</v>
      </c>
      <c r="BU150" s="40">
        <v>-1.2687500000000001E-2</v>
      </c>
      <c r="BV150" s="40">
        <v>-8.3833999999999992E-3</v>
      </c>
      <c r="BW150" s="40">
        <v>-9.8390999999999999E-3</v>
      </c>
      <c r="BX150" s="40">
        <v>-7.36E-4</v>
      </c>
      <c r="BY150" s="40">
        <v>6.3099999999999996E-3</v>
      </c>
      <c r="BZ150" s="40">
        <v>-3.9716999999999999E-3</v>
      </c>
      <c r="CA150" s="40">
        <v>-3.7997299999999998E-2</v>
      </c>
      <c r="CB150" s="40">
        <v>0.15054580000000001</v>
      </c>
      <c r="CC150" s="40">
        <v>0.1927035</v>
      </c>
      <c r="CD150" s="40">
        <v>0.2047466</v>
      </c>
      <c r="CE150" s="40">
        <v>0.19992869999999999</v>
      </c>
      <c r="CF150" s="40">
        <v>0.14281089999999999</v>
      </c>
      <c r="CG150" s="40">
        <v>-6.6428000000000001E-2</v>
      </c>
      <c r="CH150" s="40">
        <v>-0.1054723</v>
      </c>
      <c r="CI150" s="40">
        <v>-8.3668999999999993E-2</v>
      </c>
      <c r="CJ150" s="40">
        <v>-5.0023100000000001E-2</v>
      </c>
      <c r="CK150" s="40">
        <v>-3.4923700000000002E-2</v>
      </c>
      <c r="CL150" s="44">
        <v>4.1499999999999999E-5</v>
      </c>
      <c r="CM150" s="44">
        <v>2.1100000000000001E-5</v>
      </c>
      <c r="CN150" s="44">
        <v>5.5999999999999997E-6</v>
      </c>
      <c r="CO150" s="44">
        <v>2.3999999999999999E-6</v>
      </c>
      <c r="CP150" s="44">
        <v>6.8700000000000003E-6</v>
      </c>
      <c r="CQ150" s="44">
        <v>2.6999999999999999E-5</v>
      </c>
      <c r="CR150" s="44">
        <v>3.8500000000000001E-5</v>
      </c>
      <c r="CS150" s="44">
        <v>3.8500000000000001E-5</v>
      </c>
      <c r="CT150" s="44">
        <v>4.4499999999999997E-5</v>
      </c>
      <c r="CU150" s="44">
        <v>3.1699999999999998E-5</v>
      </c>
      <c r="CV150" s="44">
        <v>1.3900000000000001E-5</v>
      </c>
      <c r="CW150" s="44">
        <v>4.7999999999999998E-6</v>
      </c>
      <c r="CX150" s="44">
        <v>1.2099999999999999E-5</v>
      </c>
      <c r="CY150" s="44">
        <v>6.3999999999999997E-5</v>
      </c>
      <c r="CZ150" s="44">
        <v>1.249E-4</v>
      </c>
      <c r="DA150" s="44">
        <v>1.5550000000000001E-4</v>
      </c>
      <c r="DB150" s="44">
        <v>1.984E-4</v>
      </c>
      <c r="DC150" s="44">
        <v>2.2719999999999999E-4</v>
      </c>
      <c r="DD150" s="44">
        <v>2.253E-4</v>
      </c>
      <c r="DE150" s="44">
        <v>1.8990000000000001E-4</v>
      </c>
      <c r="DF150" s="44">
        <v>1.7000000000000001E-4</v>
      </c>
      <c r="DG150" s="44">
        <v>1.6559999999999999E-4</v>
      </c>
      <c r="DH150" s="44">
        <v>1.5029999999999999E-4</v>
      </c>
      <c r="DI150" s="44">
        <v>1.239E-4</v>
      </c>
      <c r="DJ150" s="44"/>
    </row>
    <row r="151" spans="1:114" s="40" customFormat="1" x14ac:dyDescent="0.25">
      <c r="A151" s="40" t="str">
        <f t="shared" si="2"/>
        <v>Greater Bay Area_All_All_All_All_All_44061</v>
      </c>
      <c r="B151" s="40" t="s">
        <v>129</v>
      </c>
      <c r="C151" s="40" t="s">
        <v>174</v>
      </c>
      <c r="D151" s="40" t="s">
        <v>174</v>
      </c>
      <c r="E151" s="40" t="s">
        <v>0</v>
      </c>
      <c r="F151" s="40" t="s">
        <v>0</v>
      </c>
      <c r="G151" s="40" t="s">
        <v>0</v>
      </c>
      <c r="H151" s="40" t="s">
        <v>0</v>
      </c>
      <c r="I151" s="40" t="s">
        <v>0</v>
      </c>
      <c r="J151" s="41">
        <v>44061</v>
      </c>
      <c r="K151" s="42">
        <v>15</v>
      </c>
      <c r="L151" s="40">
        <v>19</v>
      </c>
      <c r="M151" s="43">
        <v>9242</v>
      </c>
      <c r="N151" s="40">
        <v>0</v>
      </c>
      <c r="O151" s="40">
        <v>0</v>
      </c>
      <c r="P151" s="40">
        <v>0</v>
      </c>
      <c r="Q151" s="40">
        <v>0</v>
      </c>
      <c r="R151" s="40">
        <v>1.259174</v>
      </c>
      <c r="S151" s="40">
        <v>1.1045</v>
      </c>
      <c r="T151" s="40">
        <v>1.001647</v>
      </c>
      <c r="U151" s="40">
        <v>0.90862169999999998</v>
      </c>
      <c r="V151" s="40">
        <v>0.85692009999999996</v>
      </c>
      <c r="W151" s="40">
        <v>0.8205595</v>
      </c>
      <c r="X151" s="40">
        <v>0.82919730000000003</v>
      </c>
      <c r="Y151" s="40">
        <v>0.9433935</v>
      </c>
      <c r="Z151" s="40">
        <v>1.096956</v>
      </c>
      <c r="AA151" s="40">
        <v>1.2140280000000001</v>
      </c>
      <c r="AB151" s="40">
        <v>1.4230780000000001</v>
      </c>
      <c r="AC151" s="40">
        <v>1.685826</v>
      </c>
      <c r="AD151" s="40">
        <v>1.9451700000000001</v>
      </c>
      <c r="AE151" s="40">
        <v>2.0779350000000001</v>
      </c>
      <c r="AF151" s="40">
        <v>1.9592339999999999</v>
      </c>
      <c r="AG151" s="40">
        <v>2.0688149999999998</v>
      </c>
      <c r="AH151" s="40">
        <v>2.0671149999999998</v>
      </c>
      <c r="AI151" s="40">
        <v>2.073118</v>
      </c>
      <c r="AJ151" s="40">
        <v>2.1054550000000001</v>
      </c>
      <c r="AK151" s="40">
        <v>2.3613379999999999</v>
      </c>
      <c r="AL151" s="40">
        <v>2.346098</v>
      </c>
      <c r="AM151" s="40">
        <v>2.1580569999999999</v>
      </c>
      <c r="AN151" s="40">
        <v>1.837683</v>
      </c>
      <c r="AO151" s="40">
        <v>1.58348</v>
      </c>
      <c r="AP151" s="40">
        <v>78.562939999999998</v>
      </c>
      <c r="AQ151" s="40">
        <v>75.866619999999998</v>
      </c>
      <c r="AR151" s="40">
        <v>74.795429999999996</v>
      </c>
      <c r="AS151" s="40">
        <v>73.96472</v>
      </c>
      <c r="AT151" s="40">
        <v>72.946399999999997</v>
      </c>
      <c r="AU151" s="40">
        <v>72.088419999999999</v>
      </c>
      <c r="AV151" s="40">
        <v>71.430179999999993</v>
      </c>
      <c r="AW151" s="40">
        <v>71.635750000000002</v>
      </c>
      <c r="AX151" s="40">
        <v>74.81053</v>
      </c>
      <c r="AY151" s="40">
        <v>79.981729999999999</v>
      </c>
      <c r="AZ151" s="40">
        <v>85.379679999999993</v>
      </c>
      <c r="BA151" s="40">
        <v>89.462720000000004</v>
      </c>
      <c r="BB151" s="40">
        <v>93.397639999999996</v>
      </c>
      <c r="BC151" s="40">
        <v>97.403620000000004</v>
      </c>
      <c r="BD151" s="40">
        <v>99.779949999999999</v>
      </c>
      <c r="BE151" s="40">
        <v>101.8069</v>
      </c>
      <c r="BF151" s="40">
        <v>99.998710000000003</v>
      </c>
      <c r="BG151" s="40">
        <v>98.486379999999997</v>
      </c>
      <c r="BH151" s="40">
        <v>96.863569999999996</v>
      </c>
      <c r="BI151" s="40">
        <v>92.819109999999995</v>
      </c>
      <c r="BJ151" s="40">
        <v>87.740809999999996</v>
      </c>
      <c r="BK151" s="40">
        <v>84.94265</v>
      </c>
      <c r="BL151" s="40">
        <v>83.286190000000005</v>
      </c>
      <c r="BM151" s="40">
        <v>81.069400000000002</v>
      </c>
      <c r="BN151" s="40">
        <v>-2.1543400000000001E-2</v>
      </c>
      <c r="BO151" s="40">
        <v>-1.4083200000000001E-2</v>
      </c>
      <c r="BP151" s="40">
        <v>-1.8310000000000001E-4</v>
      </c>
      <c r="BQ151" s="40">
        <v>9.9419999999999999E-4</v>
      </c>
      <c r="BR151" s="40">
        <v>4.8500000000000003E-4</v>
      </c>
      <c r="BS151" s="40">
        <v>-1.4905999999999999E-3</v>
      </c>
      <c r="BT151" s="40">
        <v>-6.6295E-3</v>
      </c>
      <c r="BU151" s="40">
        <v>-9.4173E-3</v>
      </c>
      <c r="BV151" s="40">
        <v>-5.6515999999999997E-3</v>
      </c>
      <c r="BW151" s="40">
        <v>-7.8946999999999993E-3</v>
      </c>
      <c r="BX151" s="40">
        <v>-7.9099999999999998E-5</v>
      </c>
      <c r="BY151" s="40">
        <v>6.2199999999999998E-3</v>
      </c>
      <c r="BZ151" s="40">
        <v>-1.9507999999999999E-3</v>
      </c>
      <c r="CA151" s="40">
        <v>-4.1003699999999997E-2</v>
      </c>
      <c r="CB151" s="40">
        <v>0.17418139999999999</v>
      </c>
      <c r="CC151" s="40">
        <v>0.23025860000000001</v>
      </c>
      <c r="CD151" s="40">
        <v>0.23536180000000001</v>
      </c>
      <c r="CE151" s="40">
        <v>0.23141039999999999</v>
      </c>
      <c r="CF151" s="40">
        <v>0.15559429999999999</v>
      </c>
      <c r="CG151" s="40">
        <v>-8.30901E-2</v>
      </c>
      <c r="CH151" s="40">
        <v>-0.11214540000000001</v>
      </c>
      <c r="CI151" s="40">
        <v>-8.7841299999999997E-2</v>
      </c>
      <c r="CJ151" s="40">
        <v>-5.1103099999999999E-2</v>
      </c>
      <c r="CK151" s="40">
        <v>-3.4174299999999998E-2</v>
      </c>
      <c r="CL151" s="44">
        <v>4.1300000000000001E-5</v>
      </c>
      <c r="CM151" s="44">
        <v>2.0999999999999999E-5</v>
      </c>
      <c r="CN151" s="44">
        <v>5.5600000000000001E-6</v>
      </c>
      <c r="CO151" s="44">
        <v>2.3199999999999998E-6</v>
      </c>
      <c r="CP151" s="44">
        <v>6.6800000000000004E-6</v>
      </c>
      <c r="CQ151" s="44">
        <v>2.6699999999999998E-5</v>
      </c>
      <c r="CR151" s="44">
        <v>3.79E-5</v>
      </c>
      <c r="CS151" s="44">
        <v>3.8600000000000003E-5</v>
      </c>
      <c r="CT151" s="44">
        <v>4.4299999999999999E-5</v>
      </c>
      <c r="CU151" s="44">
        <v>3.0499999999999999E-5</v>
      </c>
      <c r="CV151" s="44">
        <v>1.3699999999999999E-5</v>
      </c>
      <c r="CW151" s="44">
        <v>4.8099999999999997E-6</v>
      </c>
      <c r="CX151" s="44">
        <v>1.22E-5</v>
      </c>
      <c r="CY151" s="44">
        <v>6.7799999999999995E-5</v>
      </c>
      <c r="CZ151" s="44">
        <v>1.3210000000000001E-4</v>
      </c>
      <c r="DA151" s="44">
        <v>1.6530000000000001E-4</v>
      </c>
      <c r="DB151" s="44">
        <v>2.0670000000000001E-4</v>
      </c>
      <c r="DC151" s="44">
        <v>2.31E-4</v>
      </c>
      <c r="DD151" s="44">
        <v>2.2770000000000001E-4</v>
      </c>
      <c r="DE151" s="44">
        <v>1.917E-4</v>
      </c>
      <c r="DF151" s="44">
        <v>1.7000000000000001E-4</v>
      </c>
      <c r="DG151" s="44">
        <v>1.649E-4</v>
      </c>
      <c r="DH151" s="44">
        <v>1.4990000000000001E-4</v>
      </c>
      <c r="DI151" s="44">
        <v>1.236E-4</v>
      </c>
      <c r="DJ151" s="44"/>
    </row>
    <row r="152" spans="1:114" s="40" customFormat="1" x14ac:dyDescent="0.25">
      <c r="A152" s="40" t="str">
        <f t="shared" si="2"/>
        <v>Greater Bay Area_All_All_All_All_All_44062</v>
      </c>
      <c r="B152" s="40" t="s">
        <v>129</v>
      </c>
      <c r="C152" s="40" t="s">
        <v>174</v>
      </c>
      <c r="D152" s="40" t="s">
        <v>174</v>
      </c>
      <c r="E152" s="40" t="s">
        <v>0</v>
      </c>
      <c r="F152" s="40" t="s">
        <v>0</v>
      </c>
      <c r="G152" s="40" t="s">
        <v>0</v>
      </c>
      <c r="H152" s="40" t="s">
        <v>0</v>
      </c>
      <c r="I152" s="40" t="s">
        <v>0</v>
      </c>
      <c r="J152" s="41">
        <v>44062</v>
      </c>
      <c r="K152" s="42">
        <v>15</v>
      </c>
      <c r="L152" s="40">
        <v>19</v>
      </c>
      <c r="M152" s="43">
        <v>9237</v>
      </c>
      <c r="N152" s="40">
        <v>0</v>
      </c>
      <c r="O152" s="40">
        <v>0</v>
      </c>
      <c r="P152" s="40">
        <v>0</v>
      </c>
      <c r="Q152" s="40">
        <v>0</v>
      </c>
      <c r="R152" s="40">
        <v>1.3296380000000001</v>
      </c>
      <c r="S152" s="40">
        <v>1.151926</v>
      </c>
      <c r="T152" s="40">
        <v>1.0308470000000001</v>
      </c>
      <c r="U152" s="40">
        <v>0.91149619999999998</v>
      </c>
      <c r="V152" s="40">
        <v>0.86083540000000003</v>
      </c>
      <c r="W152" s="40">
        <v>0.82145040000000003</v>
      </c>
      <c r="X152" s="40">
        <v>0.83974729999999997</v>
      </c>
      <c r="Y152" s="40">
        <v>0.92049570000000003</v>
      </c>
      <c r="Z152" s="40">
        <v>1.017711</v>
      </c>
      <c r="AA152" s="40">
        <v>1.126325</v>
      </c>
      <c r="AB152" s="40">
        <v>1.2254970000000001</v>
      </c>
      <c r="AC152" s="40">
        <v>1.4317420000000001</v>
      </c>
      <c r="AD152" s="40">
        <v>1.693127</v>
      </c>
      <c r="AE152" s="40">
        <v>1.8983300000000001</v>
      </c>
      <c r="AF152" s="40">
        <v>1.7858000000000001</v>
      </c>
      <c r="AG152" s="40">
        <v>1.8062419999999999</v>
      </c>
      <c r="AH152" s="40">
        <v>1.898291</v>
      </c>
      <c r="AI152" s="40">
        <v>1.9854860000000001</v>
      </c>
      <c r="AJ152" s="40">
        <v>1.9933799999999999</v>
      </c>
      <c r="AK152" s="40">
        <v>2.1691769999999999</v>
      </c>
      <c r="AL152" s="40">
        <v>2.091329</v>
      </c>
      <c r="AM152" s="40">
        <v>1.9275</v>
      </c>
      <c r="AN152" s="40">
        <v>1.6183609999999999</v>
      </c>
      <c r="AO152" s="40">
        <v>1.3631200000000001</v>
      </c>
      <c r="AP152" s="40">
        <v>77.207819999999998</v>
      </c>
      <c r="AQ152" s="40">
        <v>78.625770000000003</v>
      </c>
      <c r="AR152" s="40">
        <v>76.94511</v>
      </c>
      <c r="AS152" s="40">
        <v>76.063900000000004</v>
      </c>
      <c r="AT152" s="40">
        <v>73.119060000000005</v>
      </c>
      <c r="AU152" s="40">
        <v>72.32329</v>
      </c>
      <c r="AV152" s="40">
        <v>70.600390000000004</v>
      </c>
      <c r="AW152" s="40">
        <v>70.555419999999998</v>
      </c>
      <c r="AX152" s="40">
        <v>74.53604</v>
      </c>
      <c r="AY152" s="40">
        <v>80.254339999999999</v>
      </c>
      <c r="AZ152" s="40">
        <v>85.189350000000005</v>
      </c>
      <c r="BA152" s="40">
        <v>88.926150000000007</v>
      </c>
      <c r="BB152" s="40">
        <v>92.850089999999994</v>
      </c>
      <c r="BC152" s="40">
        <v>96.666240000000002</v>
      </c>
      <c r="BD152" s="40">
        <v>98.323179999999994</v>
      </c>
      <c r="BE152" s="40">
        <v>99.2624</v>
      </c>
      <c r="BF152" s="40">
        <v>98.467399999999998</v>
      </c>
      <c r="BG152" s="40">
        <v>96.192700000000002</v>
      </c>
      <c r="BH152" s="40">
        <v>92.832470000000001</v>
      </c>
      <c r="BI152" s="40">
        <v>88.526290000000003</v>
      </c>
      <c r="BJ152" s="40">
        <v>83.606319999999997</v>
      </c>
      <c r="BK152" s="40">
        <v>80.291849999999997</v>
      </c>
      <c r="BL152" s="40">
        <v>78.168869999999998</v>
      </c>
      <c r="BM152" s="40">
        <v>76.355829999999997</v>
      </c>
      <c r="BN152" s="40">
        <v>-2.2595899999999999E-2</v>
      </c>
      <c r="BO152" s="40">
        <v>-1.1212E-2</v>
      </c>
      <c r="BP152" s="40">
        <v>7.5980000000000004E-4</v>
      </c>
      <c r="BQ152" s="40">
        <v>8.4489999999999999E-4</v>
      </c>
      <c r="BR152" s="40">
        <v>2.7680000000000001E-4</v>
      </c>
      <c r="BS152" s="40">
        <v>-1.403E-3</v>
      </c>
      <c r="BT152" s="40">
        <v>-6.5699E-3</v>
      </c>
      <c r="BU152" s="40">
        <v>-8.7037E-3</v>
      </c>
      <c r="BV152" s="40">
        <v>-5.2475999999999998E-3</v>
      </c>
      <c r="BW152" s="40">
        <v>-8.5463999999999991E-3</v>
      </c>
      <c r="BX152" s="40">
        <v>3.6000000000000001E-5</v>
      </c>
      <c r="BY152" s="40">
        <v>6.4099999999999999E-3</v>
      </c>
      <c r="BZ152" s="40">
        <v>-2.8429000000000002E-3</v>
      </c>
      <c r="CA152" s="40">
        <v>-4.0504400000000003E-2</v>
      </c>
      <c r="CB152" s="40">
        <v>0.1664235</v>
      </c>
      <c r="CC152" s="40">
        <v>0.2148581</v>
      </c>
      <c r="CD152" s="40">
        <v>0.22709860000000001</v>
      </c>
      <c r="CE152" s="40">
        <v>0.2219758</v>
      </c>
      <c r="CF152" s="40">
        <v>0.1474771</v>
      </c>
      <c r="CG152" s="40">
        <v>-6.4477599999999996E-2</v>
      </c>
      <c r="CH152" s="40">
        <v>-9.3691499999999997E-2</v>
      </c>
      <c r="CI152" s="40">
        <v>-7.6488500000000001E-2</v>
      </c>
      <c r="CJ152" s="40">
        <v>-4.8464E-2</v>
      </c>
      <c r="CK152" s="40">
        <v>-3.6114500000000001E-2</v>
      </c>
      <c r="CL152" s="44">
        <v>4.1600000000000002E-5</v>
      </c>
      <c r="CM152" s="44">
        <v>2.16E-5</v>
      </c>
      <c r="CN152" s="44">
        <v>5.6899999999999997E-6</v>
      </c>
      <c r="CO152" s="44">
        <v>2.4099999999999998E-6</v>
      </c>
      <c r="CP152" s="44">
        <v>6.9999999999999999E-6</v>
      </c>
      <c r="CQ152" s="44">
        <v>2.6299999999999999E-5</v>
      </c>
      <c r="CR152" s="44">
        <v>3.9100000000000002E-5</v>
      </c>
      <c r="CS152" s="44">
        <v>4.0299999999999997E-5</v>
      </c>
      <c r="CT152" s="44">
        <v>4.7200000000000002E-5</v>
      </c>
      <c r="CU152" s="44">
        <v>3.0700000000000001E-5</v>
      </c>
      <c r="CV152" s="44">
        <v>1.2799999999999999E-5</v>
      </c>
      <c r="CW152" s="44">
        <v>4.4800000000000003E-6</v>
      </c>
      <c r="CX152" s="44">
        <v>1.1600000000000001E-5</v>
      </c>
      <c r="CY152" s="44">
        <v>6.5599999999999995E-5</v>
      </c>
      <c r="CZ152" s="44">
        <v>1.284E-4</v>
      </c>
      <c r="DA152" s="44">
        <v>1.595E-4</v>
      </c>
      <c r="DB152" s="44">
        <v>2.018E-4</v>
      </c>
      <c r="DC152" s="44">
        <v>2.2890000000000001E-4</v>
      </c>
      <c r="DD152" s="44">
        <v>2.263E-4</v>
      </c>
      <c r="DE152" s="44">
        <v>1.8900000000000001E-4</v>
      </c>
      <c r="DF152" s="44">
        <v>1.6880000000000001E-4</v>
      </c>
      <c r="DG152" s="44">
        <v>1.652E-4</v>
      </c>
      <c r="DH152" s="44">
        <v>1.5109999999999999E-4</v>
      </c>
      <c r="DI152" s="44">
        <v>1.248E-4</v>
      </c>
      <c r="DJ152" s="44"/>
    </row>
    <row r="153" spans="1:114" s="40" customFormat="1" x14ac:dyDescent="0.25">
      <c r="A153" s="40" t="str">
        <f t="shared" si="2"/>
        <v>Greater Bay Area_All_All_All_All_All_44080</v>
      </c>
      <c r="B153" s="40" t="s">
        <v>129</v>
      </c>
      <c r="C153" s="40" t="s">
        <v>174</v>
      </c>
      <c r="D153" s="40" t="s">
        <v>174</v>
      </c>
      <c r="E153" s="40" t="s">
        <v>0</v>
      </c>
      <c r="F153" s="40" t="s">
        <v>0</v>
      </c>
      <c r="G153" s="40" t="s">
        <v>0</v>
      </c>
      <c r="H153" s="40" t="s">
        <v>0</v>
      </c>
      <c r="I153" s="40" t="s">
        <v>0</v>
      </c>
      <c r="J153" s="41">
        <v>44080</v>
      </c>
      <c r="K153" s="42">
        <v>15</v>
      </c>
      <c r="L153" s="40">
        <v>19</v>
      </c>
      <c r="M153" s="43">
        <v>9178</v>
      </c>
      <c r="N153" s="40">
        <v>0</v>
      </c>
      <c r="O153" s="40">
        <v>0</v>
      </c>
      <c r="P153" s="40">
        <v>0</v>
      </c>
      <c r="Q153" s="40">
        <v>0</v>
      </c>
      <c r="R153" s="40">
        <v>1.123051</v>
      </c>
      <c r="S153" s="40">
        <v>0.963202</v>
      </c>
      <c r="T153" s="40">
        <v>0.85524169999999999</v>
      </c>
      <c r="U153" s="40">
        <v>0.76788369999999995</v>
      </c>
      <c r="V153" s="40">
        <v>0.71426089999999998</v>
      </c>
      <c r="W153" s="40">
        <v>0.68494969999999999</v>
      </c>
      <c r="X153" s="40">
        <v>0.69736949999999998</v>
      </c>
      <c r="Y153" s="40">
        <v>0.76919769999999998</v>
      </c>
      <c r="Z153" s="40">
        <v>0.94595890000000005</v>
      </c>
      <c r="AA153" s="40">
        <v>1.133991</v>
      </c>
      <c r="AB153" s="40">
        <v>1.365883</v>
      </c>
      <c r="AC153" s="40">
        <v>1.6499349999999999</v>
      </c>
      <c r="AD153" s="40">
        <v>1.9746509999999999</v>
      </c>
      <c r="AE153" s="40">
        <v>2.2215210000000001</v>
      </c>
      <c r="AF153" s="40">
        <v>1.9809460000000001</v>
      </c>
      <c r="AG153" s="40">
        <v>2.0460050000000001</v>
      </c>
      <c r="AH153" s="40">
        <v>2.126112</v>
      </c>
      <c r="AI153" s="40">
        <v>2.1999430000000002</v>
      </c>
      <c r="AJ153" s="40">
        <v>2.207881</v>
      </c>
      <c r="AK153" s="40">
        <v>2.4712930000000002</v>
      </c>
      <c r="AL153" s="40">
        <v>2.4357410000000002</v>
      </c>
      <c r="AM153" s="40">
        <v>2.2360959999999999</v>
      </c>
      <c r="AN153" s="40">
        <v>1.948547</v>
      </c>
      <c r="AO153" s="40">
        <v>1.6989300000000001</v>
      </c>
      <c r="AP153" s="40">
        <v>80.156059999999997</v>
      </c>
      <c r="AQ153" s="40">
        <v>76.431529999999995</v>
      </c>
      <c r="AR153" s="40">
        <v>74.800269999999998</v>
      </c>
      <c r="AS153" s="40">
        <v>73.028930000000003</v>
      </c>
      <c r="AT153" s="40">
        <v>71.990589999999997</v>
      </c>
      <c r="AU153" s="40">
        <v>71.017349999999993</v>
      </c>
      <c r="AV153" s="40">
        <v>70.672190000000001</v>
      </c>
      <c r="AW153" s="40">
        <v>70.620760000000004</v>
      </c>
      <c r="AX153" s="40">
        <v>75.001530000000002</v>
      </c>
      <c r="AY153" s="40">
        <v>82.084209999999999</v>
      </c>
      <c r="AZ153" s="40">
        <v>88.279250000000005</v>
      </c>
      <c r="BA153" s="40">
        <v>94.599339999999998</v>
      </c>
      <c r="BB153" s="40">
        <v>98.761340000000004</v>
      </c>
      <c r="BC153" s="40">
        <v>102.1482</v>
      </c>
      <c r="BD153" s="40">
        <v>105.25149999999999</v>
      </c>
      <c r="BE153" s="40">
        <v>107.06059999999999</v>
      </c>
      <c r="BF153" s="40">
        <v>108.414</v>
      </c>
      <c r="BG153" s="40">
        <v>107.6956</v>
      </c>
      <c r="BH153" s="40">
        <v>106.1797</v>
      </c>
      <c r="BI153" s="40">
        <v>101.5814</v>
      </c>
      <c r="BJ153" s="40">
        <v>95.380439999999993</v>
      </c>
      <c r="BK153" s="40">
        <v>91.898669999999996</v>
      </c>
      <c r="BL153" s="40">
        <v>86.833209999999994</v>
      </c>
      <c r="BM153" s="40">
        <v>83.683239999999998</v>
      </c>
      <c r="BN153" s="40">
        <v>-1.9939999999999999E-2</v>
      </c>
      <c r="BO153" s="40">
        <v>-1.3541299999999999E-2</v>
      </c>
      <c r="BP153" s="40">
        <v>-1.128E-4</v>
      </c>
      <c r="BQ153" s="40">
        <v>9.4110000000000005E-4</v>
      </c>
      <c r="BR153" s="40">
        <v>7.3899999999999997E-4</v>
      </c>
      <c r="BS153" s="40">
        <v>-1.5697E-3</v>
      </c>
      <c r="BT153" s="40">
        <v>-6.3593E-3</v>
      </c>
      <c r="BU153" s="40">
        <v>-8.2047999999999999E-3</v>
      </c>
      <c r="BV153" s="40">
        <v>-5.2617000000000002E-3</v>
      </c>
      <c r="BW153" s="40">
        <v>-1.1140300000000001E-2</v>
      </c>
      <c r="BX153" s="40">
        <v>-4.4574999999999997E-3</v>
      </c>
      <c r="BY153" s="40">
        <v>5.4438000000000004E-3</v>
      </c>
      <c r="BZ153" s="40">
        <v>2.9995999999999998E-3</v>
      </c>
      <c r="CA153" s="40">
        <v>-4.4755499999999997E-2</v>
      </c>
      <c r="CB153" s="40">
        <v>0.20909820000000001</v>
      </c>
      <c r="CC153" s="40">
        <v>0.26702559999999997</v>
      </c>
      <c r="CD153" s="40">
        <v>0.28502460000000002</v>
      </c>
      <c r="CE153" s="40">
        <v>0.27682610000000002</v>
      </c>
      <c r="CF153" s="40">
        <v>0.17714920000000001</v>
      </c>
      <c r="CG153" s="40">
        <v>-0.12575249999999999</v>
      </c>
      <c r="CH153" s="40">
        <v>-0.147118</v>
      </c>
      <c r="CI153" s="40">
        <v>-0.10343819999999999</v>
      </c>
      <c r="CJ153" s="40">
        <v>-5.0513000000000002E-2</v>
      </c>
      <c r="CK153" s="40">
        <v>-3.1604599999999997E-2</v>
      </c>
      <c r="CL153" s="44">
        <v>4.32E-5</v>
      </c>
      <c r="CM153" s="44">
        <v>2.1699999999999999E-5</v>
      </c>
      <c r="CN153" s="44">
        <v>5.75E-6</v>
      </c>
      <c r="CO153" s="44">
        <v>2.3300000000000001E-6</v>
      </c>
      <c r="CP153" s="44">
        <v>6.7599999999999997E-6</v>
      </c>
      <c r="CQ153" s="44">
        <v>2.73E-5</v>
      </c>
      <c r="CR153" s="44">
        <v>3.8300000000000003E-5</v>
      </c>
      <c r="CS153" s="44">
        <v>3.96E-5</v>
      </c>
      <c r="CT153" s="44">
        <v>4.6E-5</v>
      </c>
      <c r="CU153" s="44">
        <v>3.4700000000000003E-5</v>
      </c>
      <c r="CV153" s="44">
        <v>1.8300000000000001E-5</v>
      </c>
      <c r="CW153" s="44">
        <v>6.9600000000000003E-6</v>
      </c>
      <c r="CX153" s="44">
        <v>1.6500000000000001E-5</v>
      </c>
      <c r="CY153" s="44">
        <v>8.0900000000000001E-5</v>
      </c>
      <c r="CZ153" s="44">
        <v>1.5540000000000001E-4</v>
      </c>
      <c r="DA153" s="44">
        <v>1.9479999999999999E-4</v>
      </c>
      <c r="DB153" s="44">
        <v>2.388E-4</v>
      </c>
      <c r="DC153" s="44">
        <v>2.6739999999999999E-4</v>
      </c>
      <c r="DD153" s="44">
        <v>2.6279999999999999E-4</v>
      </c>
      <c r="DE153" s="44">
        <v>2.252E-4</v>
      </c>
      <c r="DF153" s="44">
        <v>1.9880000000000001E-4</v>
      </c>
      <c r="DG153" s="44">
        <v>1.8789999999999999E-4</v>
      </c>
      <c r="DH153" s="44">
        <v>1.6650000000000001E-4</v>
      </c>
      <c r="DI153" s="44">
        <v>1.316E-4</v>
      </c>
      <c r="DJ153" s="44"/>
    </row>
    <row r="154" spans="1:114" s="40" customFormat="1" x14ac:dyDescent="0.25">
      <c r="A154" s="40" t="str">
        <f t="shared" si="2"/>
        <v>Greater Fresno Area_All_All_All_All_All_44006</v>
      </c>
      <c r="B154" s="40" t="s">
        <v>129</v>
      </c>
      <c r="C154" s="40" t="s">
        <v>175</v>
      </c>
      <c r="D154" s="40" t="s">
        <v>175</v>
      </c>
      <c r="E154" s="40" t="s">
        <v>0</v>
      </c>
      <c r="F154" s="40" t="s">
        <v>0</v>
      </c>
      <c r="G154" s="40" t="s">
        <v>0</v>
      </c>
      <c r="H154" s="40" t="s">
        <v>0</v>
      </c>
      <c r="I154" s="40" t="s">
        <v>0</v>
      </c>
      <c r="J154" s="41">
        <v>44006</v>
      </c>
      <c r="K154" s="42">
        <v>15</v>
      </c>
      <c r="L154" s="40">
        <v>19</v>
      </c>
      <c r="M154" s="43">
        <v>14313</v>
      </c>
      <c r="N154" s="40">
        <v>0</v>
      </c>
      <c r="O154" s="40">
        <v>0</v>
      </c>
      <c r="P154" s="40">
        <v>0</v>
      </c>
      <c r="Q154" s="40">
        <v>0</v>
      </c>
      <c r="R154" s="40">
        <v>1.5055099999999999</v>
      </c>
      <c r="S154" s="40">
        <v>1.2571159999999999</v>
      </c>
      <c r="T154" s="40">
        <v>1.102322</v>
      </c>
      <c r="U154" s="40">
        <v>0.95868620000000004</v>
      </c>
      <c r="V154" s="40">
        <v>0.90231349999999999</v>
      </c>
      <c r="W154" s="40">
        <v>0.86652790000000002</v>
      </c>
      <c r="X154" s="40">
        <v>0.89406169999999996</v>
      </c>
      <c r="Y154" s="40">
        <v>0.97822379999999998</v>
      </c>
      <c r="Z154" s="40">
        <v>1.096238</v>
      </c>
      <c r="AA154" s="40">
        <v>1.2821899999999999</v>
      </c>
      <c r="AB154" s="40">
        <v>1.4896940000000001</v>
      </c>
      <c r="AC154" s="40">
        <v>1.8107439999999999</v>
      </c>
      <c r="AD154" s="40">
        <v>2.0367769999999998</v>
      </c>
      <c r="AE154" s="40">
        <v>2.2298110000000002</v>
      </c>
      <c r="AF154" s="40">
        <v>2.2897630000000002</v>
      </c>
      <c r="AG154" s="40">
        <v>2.4250430000000001</v>
      </c>
      <c r="AH154" s="40">
        <v>2.5862180000000001</v>
      </c>
      <c r="AI154" s="40">
        <v>2.7001360000000001</v>
      </c>
      <c r="AJ154" s="40">
        <v>2.7491159999999999</v>
      </c>
      <c r="AK154" s="40">
        <v>2.867359</v>
      </c>
      <c r="AL154" s="40">
        <v>2.6388910000000001</v>
      </c>
      <c r="AM154" s="40">
        <v>2.4743789999999999</v>
      </c>
      <c r="AN154" s="40">
        <v>2.128349</v>
      </c>
      <c r="AO154" s="40">
        <v>1.7127270000000001</v>
      </c>
      <c r="AP154" s="40">
        <v>84.799379999999999</v>
      </c>
      <c r="AQ154" s="40">
        <v>84.050129999999996</v>
      </c>
      <c r="AR154" s="40">
        <v>80.020079999999993</v>
      </c>
      <c r="AS154" s="40">
        <v>77.712860000000006</v>
      </c>
      <c r="AT154" s="40">
        <v>76.712860000000006</v>
      </c>
      <c r="AU154" s="40">
        <v>75.652420000000006</v>
      </c>
      <c r="AV154" s="40">
        <v>74.38167</v>
      </c>
      <c r="AW154" s="40">
        <v>75.177440000000004</v>
      </c>
      <c r="AX154" s="40">
        <v>79.280429999999996</v>
      </c>
      <c r="AY154" s="40">
        <v>83.539730000000006</v>
      </c>
      <c r="AZ154" s="40">
        <v>85.388800000000003</v>
      </c>
      <c r="BA154" s="40">
        <v>89.425280000000001</v>
      </c>
      <c r="BB154" s="40">
        <v>91.655590000000004</v>
      </c>
      <c r="BC154" s="40">
        <v>94.300430000000006</v>
      </c>
      <c r="BD154" s="40">
        <v>97.716030000000003</v>
      </c>
      <c r="BE154" s="40">
        <v>100.3963</v>
      </c>
      <c r="BF154" s="40">
        <v>101.0891</v>
      </c>
      <c r="BG154" s="40">
        <v>102.4567</v>
      </c>
      <c r="BH154" s="40">
        <v>101.8359</v>
      </c>
      <c r="BI154" s="40">
        <v>100.0411</v>
      </c>
      <c r="BJ154" s="40">
        <v>97.028630000000007</v>
      </c>
      <c r="BK154" s="40">
        <v>93.811890000000005</v>
      </c>
      <c r="BL154" s="40">
        <v>90.263949999999994</v>
      </c>
      <c r="BM154" s="40">
        <v>86.541139999999999</v>
      </c>
      <c r="BN154" s="40">
        <v>-1.52911E-2</v>
      </c>
      <c r="BO154" s="40">
        <v>-4.2443999999999997E-3</v>
      </c>
      <c r="BP154" s="40">
        <v>3.1213E-3</v>
      </c>
      <c r="BQ154" s="40">
        <v>1.428E-4</v>
      </c>
      <c r="BR154" s="40">
        <v>-1.7408E-3</v>
      </c>
      <c r="BS154" s="40">
        <v>-8.9269999999999996E-4</v>
      </c>
      <c r="BT154" s="40">
        <v>-6.8380999999999997E-3</v>
      </c>
      <c r="BU154" s="40">
        <v>-1.43994E-2</v>
      </c>
      <c r="BV154" s="40">
        <v>-1.3924799999999999E-2</v>
      </c>
      <c r="BW154" s="40">
        <v>-1.4399E-2</v>
      </c>
      <c r="BX154" s="40">
        <v>-2.0988999999999999E-3</v>
      </c>
      <c r="BY154" s="40">
        <v>5.0198999999999999E-3</v>
      </c>
      <c r="BZ154" s="40">
        <v>-6.4740000000000002E-4</v>
      </c>
      <c r="CA154" s="40">
        <v>-3.5108399999999998E-2</v>
      </c>
      <c r="CB154" s="40">
        <v>0.15762200000000001</v>
      </c>
      <c r="CC154" s="40">
        <v>0.21398229999999999</v>
      </c>
      <c r="CD154" s="40">
        <v>0.2287131</v>
      </c>
      <c r="CE154" s="40">
        <v>0.2330911</v>
      </c>
      <c r="CF154" s="40">
        <v>0.16340569999999999</v>
      </c>
      <c r="CG154" s="40">
        <v>-0.1001643</v>
      </c>
      <c r="CH154" s="40">
        <v>-0.13951160000000001</v>
      </c>
      <c r="CI154" s="40">
        <v>-9.7273399999999996E-2</v>
      </c>
      <c r="CJ154" s="40">
        <v>-4.7085700000000001E-2</v>
      </c>
      <c r="CK154" s="40">
        <v>-2.7012700000000001E-2</v>
      </c>
      <c r="CL154" s="44">
        <v>5.3699999999999997E-5</v>
      </c>
      <c r="CM154" s="44">
        <v>2.8600000000000001E-5</v>
      </c>
      <c r="CN154" s="44">
        <v>7.0899999999999999E-6</v>
      </c>
      <c r="CO154" s="44">
        <v>2.9500000000000001E-6</v>
      </c>
      <c r="CP154" s="44">
        <v>7.8599999999999993E-6</v>
      </c>
      <c r="CQ154" s="44">
        <v>2.65E-5</v>
      </c>
      <c r="CR154" s="44">
        <v>3.5099999999999999E-5</v>
      </c>
      <c r="CS154" s="44">
        <v>3.5299999999999997E-5</v>
      </c>
      <c r="CT154" s="44">
        <v>4.0200000000000001E-5</v>
      </c>
      <c r="CU154" s="44">
        <v>3.57E-5</v>
      </c>
      <c r="CV154" s="44">
        <v>1.4399999999999999E-5</v>
      </c>
      <c r="CW154" s="44">
        <v>5.1000000000000003E-6</v>
      </c>
      <c r="CX154" s="44">
        <v>1.36E-5</v>
      </c>
      <c r="CY154" s="44">
        <v>7.7999999999999999E-5</v>
      </c>
      <c r="CZ154" s="44">
        <v>1.5699999999999999E-4</v>
      </c>
      <c r="DA154" s="44">
        <v>2.0000000000000001E-4</v>
      </c>
      <c r="DB154" s="44">
        <v>2.5169999999999999E-4</v>
      </c>
      <c r="DC154" s="44">
        <v>2.9409999999999999E-4</v>
      </c>
      <c r="DD154" s="44">
        <v>2.9510000000000002E-4</v>
      </c>
      <c r="DE154" s="44">
        <v>2.4420000000000003E-4</v>
      </c>
      <c r="DF154" s="44">
        <v>2.1770000000000001E-4</v>
      </c>
      <c r="DG154" s="44">
        <v>2.119E-4</v>
      </c>
      <c r="DH154" s="44">
        <v>1.863E-4</v>
      </c>
      <c r="DI154" s="44">
        <v>1.4990000000000001E-4</v>
      </c>
      <c r="DJ154" s="44"/>
    </row>
    <row r="155" spans="1:114" s="40" customFormat="1" x14ac:dyDescent="0.25">
      <c r="A155" s="40" t="str">
        <f t="shared" si="2"/>
        <v>Greater Fresno Area_All_All_All_All_All_44007</v>
      </c>
      <c r="B155" s="40" t="s">
        <v>129</v>
      </c>
      <c r="C155" s="40" t="s">
        <v>175</v>
      </c>
      <c r="D155" s="40" t="s">
        <v>175</v>
      </c>
      <c r="E155" s="40" t="s">
        <v>0</v>
      </c>
      <c r="F155" s="40" t="s">
        <v>0</v>
      </c>
      <c r="G155" s="40" t="s">
        <v>0</v>
      </c>
      <c r="H155" s="40" t="s">
        <v>0</v>
      </c>
      <c r="I155" s="40" t="s">
        <v>0</v>
      </c>
      <c r="J155" s="41">
        <v>44007</v>
      </c>
      <c r="K155" s="42">
        <v>15</v>
      </c>
      <c r="L155" s="40">
        <v>19</v>
      </c>
      <c r="M155" s="43">
        <v>14291</v>
      </c>
      <c r="N155" s="40">
        <v>0</v>
      </c>
      <c r="O155" s="40">
        <v>0</v>
      </c>
      <c r="P155" s="40">
        <v>0</v>
      </c>
      <c r="Q155" s="40">
        <v>0</v>
      </c>
      <c r="R155" s="40">
        <v>1.401581</v>
      </c>
      <c r="S155" s="40">
        <v>1.186963</v>
      </c>
      <c r="T155" s="40">
        <v>1.0406839999999999</v>
      </c>
      <c r="U155" s="40">
        <v>0.93254510000000002</v>
      </c>
      <c r="V155" s="40">
        <v>0.87539040000000001</v>
      </c>
      <c r="W155" s="40">
        <v>0.83996090000000001</v>
      </c>
      <c r="X155" s="40">
        <v>0.90574120000000002</v>
      </c>
      <c r="Y155" s="40">
        <v>1.0057339999999999</v>
      </c>
      <c r="Z155" s="40">
        <v>1.1292629999999999</v>
      </c>
      <c r="AA155" s="40">
        <v>1.3042530000000001</v>
      </c>
      <c r="AB155" s="40">
        <v>1.5467139999999999</v>
      </c>
      <c r="AC155" s="40">
        <v>1.8752880000000001</v>
      </c>
      <c r="AD155" s="40">
        <v>2.1221909999999999</v>
      </c>
      <c r="AE155" s="40">
        <v>2.435791</v>
      </c>
      <c r="AF155" s="40">
        <v>2.4379189999999999</v>
      </c>
      <c r="AG155" s="40">
        <v>2.587358</v>
      </c>
      <c r="AH155" s="40">
        <v>2.7169829999999999</v>
      </c>
      <c r="AI155" s="40">
        <v>2.8106369999999998</v>
      </c>
      <c r="AJ155" s="40">
        <v>2.8308990000000001</v>
      </c>
      <c r="AK155" s="40">
        <v>2.8859569999999999</v>
      </c>
      <c r="AL155" s="40">
        <v>2.7192419999999999</v>
      </c>
      <c r="AM155" s="40">
        <v>2.527247</v>
      </c>
      <c r="AN155" s="40">
        <v>2.1927020000000002</v>
      </c>
      <c r="AO155" s="40">
        <v>1.8115889999999999</v>
      </c>
      <c r="AP155" s="40">
        <v>84.853849999999994</v>
      </c>
      <c r="AQ155" s="40">
        <v>82.486310000000003</v>
      </c>
      <c r="AR155" s="40">
        <v>79.727209999999999</v>
      </c>
      <c r="AS155" s="40">
        <v>79.02176</v>
      </c>
      <c r="AT155" s="40">
        <v>77.509249999999994</v>
      </c>
      <c r="AU155" s="40">
        <v>76.388270000000006</v>
      </c>
      <c r="AV155" s="40">
        <v>74.972750000000005</v>
      </c>
      <c r="AW155" s="40">
        <v>76.195340000000002</v>
      </c>
      <c r="AX155" s="40">
        <v>78.929400000000001</v>
      </c>
      <c r="AY155" s="40">
        <v>82.964849999999998</v>
      </c>
      <c r="AZ155" s="40">
        <v>86.585830000000001</v>
      </c>
      <c r="BA155" s="40">
        <v>90.061840000000004</v>
      </c>
      <c r="BB155" s="40">
        <v>92.682820000000007</v>
      </c>
      <c r="BC155" s="40">
        <v>95.220359999999999</v>
      </c>
      <c r="BD155" s="40">
        <v>97.353849999999994</v>
      </c>
      <c r="BE155" s="40">
        <v>99.414339999999996</v>
      </c>
      <c r="BF155" s="40">
        <v>100.9623</v>
      </c>
      <c r="BG155" s="40">
        <v>101.68389999999999</v>
      </c>
      <c r="BH155" s="40">
        <v>100.5389</v>
      </c>
      <c r="BI155" s="40">
        <v>97.954419999999999</v>
      </c>
      <c r="BJ155" s="40">
        <v>95.858469999999997</v>
      </c>
      <c r="BK155" s="40">
        <v>92.32302</v>
      </c>
      <c r="BL155" s="40">
        <v>88.931479999999993</v>
      </c>
      <c r="BM155" s="40">
        <v>86.966939999999994</v>
      </c>
      <c r="BN155" s="40">
        <v>-1.53542E-2</v>
      </c>
      <c r="BO155" s="40">
        <v>-6.3140999999999996E-3</v>
      </c>
      <c r="BP155" s="40">
        <v>2.7423E-3</v>
      </c>
      <c r="BQ155" s="40">
        <v>5.5300000000000002E-5</v>
      </c>
      <c r="BR155" s="40">
        <v>-1.8381000000000001E-3</v>
      </c>
      <c r="BS155" s="40">
        <v>-8.7609999999999999E-4</v>
      </c>
      <c r="BT155" s="40">
        <v>-6.8332000000000002E-3</v>
      </c>
      <c r="BU155" s="40">
        <v>-1.503E-2</v>
      </c>
      <c r="BV155" s="40">
        <v>-1.27931E-2</v>
      </c>
      <c r="BW155" s="40">
        <v>-1.32318E-2</v>
      </c>
      <c r="BX155" s="40">
        <v>-3.5969999999999999E-3</v>
      </c>
      <c r="BY155" s="40">
        <v>4.9160000000000002E-3</v>
      </c>
      <c r="BZ155" s="40">
        <v>1.931E-4</v>
      </c>
      <c r="CA155" s="40">
        <v>-3.5580300000000002E-2</v>
      </c>
      <c r="CB155" s="40">
        <v>0.1549132</v>
      </c>
      <c r="CC155" s="40">
        <v>0.2071876</v>
      </c>
      <c r="CD155" s="40">
        <v>0.22759599999999999</v>
      </c>
      <c r="CE155" s="40">
        <v>0.22965289999999999</v>
      </c>
      <c r="CF155" s="40">
        <v>0.16075149999999999</v>
      </c>
      <c r="CG155" s="40">
        <v>-9.1521900000000003E-2</v>
      </c>
      <c r="CH155" s="40">
        <v>-0.1349593</v>
      </c>
      <c r="CI155" s="40">
        <v>-9.4390500000000002E-2</v>
      </c>
      <c r="CJ155" s="40">
        <v>-4.6818899999999997E-2</v>
      </c>
      <c r="CK155" s="40">
        <v>-2.6751400000000002E-2</v>
      </c>
      <c r="CL155" s="44">
        <v>5.3300000000000001E-5</v>
      </c>
      <c r="CM155" s="44">
        <v>2.7100000000000001E-5</v>
      </c>
      <c r="CN155" s="44">
        <v>6.6100000000000002E-6</v>
      </c>
      <c r="CO155" s="44">
        <v>3.01E-6</v>
      </c>
      <c r="CP155" s="44">
        <v>7.9699999999999999E-6</v>
      </c>
      <c r="CQ155" s="44">
        <v>2.6299999999999999E-5</v>
      </c>
      <c r="CR155" s="44">
        <v>3.4700000000000003E-5</v>
      </c>
      <c r="CS155" s="44">
        <v>3.5200000000000002E-5</v>
      </c>
      <c r="CT155" s="44">
        <v>3.93E-5</v>
      </c>
      <c r="CU155" s="44">
        <v>3.5200000000000002E-5</v>
      </c>
      <c r="CV155" s="44">
        <v>1.43E-5</v>
      </c>
      <c r="CW155" s="44">
        <v>5.1000000000000003E-6</v>
      </c>
      <c r="CX155" s="44">
        <v>1.38E-5</v>
      </c>
      <c r="CY155" s="44">
        <v>7.8899999999999993E-5</v>
      </c>
      <c r="CZ155" s="44">
        <v>1.551E-4</v>
      </c>
      <c r="DA155" s="44">
        <v>1.9579999999999999E-4</v>
      </c>
      <c r="DB155" s="44">
        <v>2.5010000000000001E-4</v>
      </c>
      <c r="DC155" s="44">
        <v>2.8949999999999999E-4</v>
      </c>
      <c r="DD155" s="44">
        <v>2.8909999999999998E-4</v>
      </c>
      <c r="DE155" s="44">
        <v>2.3690000000000001E-4</v>
      </c>
      <c r="DF155" s="44">
        <v>2.131E-4</v>
      </c>
      <c r="DG155" s="44">
        <v>2.0599999999999999E-4</v>
      </c>
      <c r="DH155" s="44">
        <v>1.8090000000000001E-4</v>
      </c>
      <c r="DI155" s="44">
        <v>1.4789999999999999E-4</v>
      </c>
      <c r="DJ155" s="44"/>
    </row>
    <row r="156" spans="1:114" s="40" customFormat="1" x14ac:dyDescent="0.25">
      <c r="A156" s="40" t="str">
        <f t="shared" si="2"/>
        <v>Greater Fresno Area_All_All_All_All_All_44039</v>
      </c>
      <c r="B156" s="40" t="s">
        <v>129</v>
      </c>
      <c r="C156" s="40" t="s">
        <v>175</v>
      </c>
      <c r="D156" s="40" t="s">
        <v>175</v>
      </c>
      <c r="E156" s="40" t="s">
        <v>0</v>
      </c>
      <c r="F156" s="40" t="s">
        <v>0</v>
      </c>
      <c r="G156" s="40" t="s">
        <v>0</v>
      </c>
      <c r="H156" s="40" t="s">
        <v>0</v>
      </c>
      <c r="I156" s="40" t="s">
        <v>0</v>
      </c>
      <c r="J156" s="41">
        <v>44039</v>
      </c>
      <c r="K156" s="42">
        <v>15</v>
      </c>
      <c r="L156" s="40">
        <v>19</v>
      </c>
      <c r="M156" s="43">
        <v>14144</v>
      </c>
      <c r="N156" s="40">
        <v>0</v>
      </c>
      <c r="O156" s="40">
        <v>0</v>
      </c>
      <c r="P156" s="40">
        <v>0</v>
      </c>
      <c r="Q156" s="40">
        <v>0</v>
      </c>
      <c r="R156" s="40">
        <v>1.376188</v>
      </c>
      <c r="S156" s="40">
        <v>1.1465449999999999</v>
      </c>
      <c r="T156" s="40">
        <v>0.99841639999999998</v>
      </c>
      <c r="U156" s="40">
        <v>0.88821989999999995</v>
      </c>
      <c r="V156" s="40">
        <v>0.8267255</v>
      </c>
      <c r="W156" s="40">
        <v>0.77437460000000002</v>
      </c>
      <c r="X156" s="40">
        <v>0.79499310000000001</v>
      </c>
      <c r="Y156" s="40">
        <v>0.88341670000000005</v>
      </c>
      <c r="Z156" s="40">
        <v>0.96556350000000002</v>
      </c>
      <c r="AA156" s="40">
        <v>1.1250290000000001</v>
      </c>
      <c r="AB156" s="40">
        <v>1.379146</v>
      </c>
      <c r="AC156" s="40">
        <v>1.6562790000000001</v>
      </c>
      <c r="AD156" s="40">
        <v>1.9355169999999999</v>
      </c>
      <c r="AE156" s="40">
        <v>2.170515</v>
      </c>
      <c r="AF156" s="40">
        <v>2.234423</v>
      </c>
      <c r="AG156" s="40">
        <v>2.419435</v>
      </c>
      <c r="AH156" s="40">
        <v>2.595342</v>
      </c>
      <c r="AI156" s="40">
        <v>2.7190479999999999</v>
      </c>
      <c r="AJ156" s="40">
        <v>2.7424170000000001</v>
      </c>
      <c r="AK156" s="40">
        <v>2.846247</v>
      </c>
      <c r="AL156" s="40">
        <v>2.633289</v>
      </c>
      <c r="AM156" s="40">
        <v>2.3829669999999998</v>
      </c>
      <c r="AN156" s="40">
        <v>1.996845</v>
      </c>
      <c r="AO156" s="40">
        <v>1.6392089999999999</v>
      </c>
      <c r="AP156" s="40">
        <v>82.699520000000007</v>
      </c>
      <c r="AQ156" s="40">
        <v>81.341520000000003</v>
      </c>
      <c r="AR156" s="40">
        <v>79.411159999999995</v>
      </c>
      <c r="AS156" s="40">
        <v>77.255380000000002</v>
      </c>
      <c r="AT156" s="40">
        <v>73.006190000000004</v>
      </c>
      <c r="AU156" s="40">
        <v>72.387950000000004</v>
      </c>
      <c r="AV156" s="40">
        <v>71.710579999999993</v>
      </c>
      <c r="AW156" s="40">
        <v>72.286730000000006</v>
      </c>
      <c r="AX156" s="40">
        <v>75.411479999999997</v>
      </c>
      <c r="AY156" s="40">
        <v>79.772189999999995</v>
      </c>
      <c r="AZ156" s="40">
        <v>84.855620000000002</v>
      </c>
      <c r="BA156" s="40">
        <v>88.081590000000006</v>
      </c>
      <c r="BB156" s="40">
        <v>92.057289999999995</v>
      </c>
      <c r="BC156" s="40">
        <v>94.651240000000001</v>
      </c>
      <c r="BD156" s="40">
        <v>96.745180000000005</v>
      </c>
      <c r="BE156" s="40">
        <v>99.147980000000004</v>
      </c>
      <c r="BF156" s="40">
        <v>100.5403</v>
      </c>
      <c r="BG156" s="40">
        <v>100.73090000000001</v>
      </c>
      <c r="BH156" s="40">
        <v>100.0988</v>
      </c>
      <c r="BI156" s="40">
        <v>98.681719999999999</v>
      </c>
      <c r="BJ156" s="40">
        <v>95.060230000000004</v>
      </c>
      <c r="BK156" s="40">
        <v>91.879599999999996</v>
      </c>
      <c r="BL156" s="40">
        <v>88.390119999999996</v>
      </c>
      <c r="BM156" s="40">
        <v>84.650919999999999</v>
      </c>
      <c r="BN156" s="40">
        <v>-1.70825E-2</v>
      </c>
      <c r="BO156" s="40">
        <v>-7.2953000000000002E-3</v>
      </c>
      <c r="BP156" s="40">
        <v>2.7759999999999998E-3</v>
      </c>
      <c r="BQ156" s="40">
        <v>2.2379999999999999E-4</v>
      </c>
      <c r="BR156" s="40">
        <v>2.8479999999999998E-4</v>
      </c>
      <c r="BS156" s="40">
        <v>-1.7041999999999999E-3</v>
      </c>
      <c r="BT156" s="40">
        <v>-6.9585999999999997E-3</v>
      </c>
      <c r="BU156" s="40">
        <v>-1.08156E-2</v>
      </c>
      <c r="BV156" s="40">
        <v>-6.6963999999999999E-3</v>
      </c>
      <c r="BW156" s="40">
        <v>-7.9825E-3</v>
      </c>
      <c r="BX156" s="40">
        <v>-1.0907E-3</v>
      </c>
      <c r="BY156" s="40">
        <v>5.3629999999999997E-3</v>
      </c>
      <c r="BZ156" s="40">
        <v>-4.5830000000000003E-4</v>
      </c>
      <c r="CA156" s="40">
        <v>-3.5371600000000003E-2</v>
      </c>
      <c r="CB156" s="40">
        <v>0.1517163</v>
      </c>
      <c r="CC156" s="40">
        <v>0.2059772</v>
      </c>
      <c r="CD156" s="40">
        <v>0.2259147</v>
      </c>
      <c r="CE156" s="40">
        <v>0.22600529999999999</v>
      </c>
      <c r="CF156" s="40">
        <v>0.16002350000000001</v>
      </c>
      <c r="CG156" s="40">
        <v>-9.5430399999999999E-2</v>
      </c>
      <c r="CH156" s="40">
        <v>-0.132413</v>
      </c>
      <c r="CI156" s="40">
        <v>-9.4027799999999995E-2</v>
      </c>
      <c r="CJ156" s="40">
        <v>-4.6889300000000002E-2</v>
      </c>
      <c r="CK156" s="40">
        <v>-2.8242099999999999E-2</v>
      </c>
      <c r="CL156" s="44">
        <v>5.1900000000000001E-5</v>
      </c>
      <c r="CM156" s="44">
        <v>2.69E-5</v>
      </c>
      <c r="CN156" s="44">
        <v>6.7499999999999997E-6</v>
      </c>
      <c r="CO156" s="44">
        <v>2.9399999999999998E-6</v>
      </c>
      <c r="CP156" s="44">
        <v>8.3100000000000001E-6</v>
      </c>
      <c r="CQ156" s="44">
        <v>2.62E-5</v>
      </c>
      <c r="CR156" s="44">
        <v>3.4400000000000003E-5</v>
      </c>
      <c r="CS156" s="44">
        <v>3.2100000000000001E-5</v>
      </c>
      <c r="CT156" s="44">
        <v>3.54E-5</v>
      </c>
      <c r="CU156" s="44">
        <v>3.1699999999999998E-5</v>
      </c>
      <c r="CV156" s="44">
        <v>1.33E-5</v>
      </c>
      <c r="CW156" s="44">
        <v>4.69E-6</v>
      </c>
      <c r="CX156" s="44">
        <v>1.3200000000000001E-5</v>
      </c>
      <c r="CY156" s="44">
        <v>7.7600000000000002E-5</v>
      </c>
      <c r="CZ156" s="44">
        <v>1.5229999999999999E-4</v>
      </c>
      <c r="DA156" s="44">
        <v>1.9149999999999999E-4</v>
      </c>
      <c r="DB156" s="44">
        <v>2.4709999999999999E-4</v>
      </c>
      <c r="DC156" s="44">
        <v>2.8669999999999998E-4</v>
      </c>
      <c r="DD156" s="44">
        <v>2.8830000000000001E-4</v>
      </c>
      <c r="DE156" s="44">
        <v>2.4140000000000001E-4</v>
      </c>
      <c r="DF156" s="44">
        <v>2.1489999999999999E-4</v>
      </c>
      <c r="DG156" s="44">
        <v>2.085E-4</v>
      </c>
      <c r="DH156" s="44">
        <v>1.8149999999999999E-4</v>
      </c>
      <c r="DI156" s="44">
        <v>1.448E-4</v>
      </c>
      <c r="DJ156" s="44"/>
    </row>
    <row r="157" spans="1:114" s="40" customFormat="1" x14ac:dyDescent="0.25">
      <c r="A157" s="40" t="str">
        <f t="shared" si="2"/>
        <v>Greater Fresno Area_All_All_All_All_All_44040</v>
      </c>
      <c r="B157" s="40" t="s">
        <v>129</v>
      </c>
      <c r="C157" s="40" t="s">
        <v>175</v>
      </c>
      <c r="D157" s="40" t="s">
        <v>175</v>
      </c>
      <c r="E157" s="40" t="s">
        <v>0</v>
      </c>
      <c r="F157" s="40" t="s">
        <v>0</v>
      </c>
      <c r="G157" s="40" t="s">
        <v>0</v>
      </c>
      <c r="H157" s="40" t="s">
        <v>0</v>
      </c>
      <c r="I157" s="40" t="s">
        <v>0</v>
      </c>
      <c r="J157" s="41">
        <v>44040</v>
      </c>
      <c r="K157" s="42">
        <v>15</v>
      </c>
      <c r="L157" s="40">
        <v>19</v>
      </c>
      <c r="M157" s="43">
        <v>14134</v>
      </c>
      <c r="N157" s="40">
        <v>0</v>
      </c>
      <c r="O157" s="40">
        <v>0</v>
      </c>
      <c r="P157" s="40">
        <v>0</v>
      </c>
      <c r="Q157" s="40">
        <v>0</v>
      </c>
      <c r="R157" s="40">
        <v>1.342409</v>
      </c>
      <c r="S157" s="40">
        <v>1.1381619999999999</v>
      </c>
      <c r="T157" s="40">
        <v>0.98309970000000002</v>
      </c>
      <c r="U157" s="40">
        <v>0.86869719999999995</v>
      </c>
      <c r="V157" s="40">
        <v>0.80892710000000001</v>
      </c>
      <c r="W157" s="40">
        <v>0.76500190000000001</v>
      </c>
      <c r="X157" s="40">
        <v>0.79573170000000004</v>
      </c>
      <c r="Y157" s="40">
        <v>0.86296799999999996</v>
      </c>
      <c r="Z157" s="40">
        <v>0.97046940000000004</v>
      </c>
      <c r="AA157" s="40">
        <v>1.116206</v>
      </c>
      <c r="AB157" s="40">
        <v>1.319402</v>
      </c>
      <c r="AC157" s="40">
        <v>1.562408</v>
      </c>
      <c r="AD157" s="40">
        <v>1.8600680000000001</v>
      </c>
      <c r="AE157" s="40">
        <v>2.1385139999999998</v>
      </c>
      <c r="AF157" s="40">
        <v>2.226105</v>
      </c>
      <c r="AG157" s="40">
        <v>2.4605999999999999</v>
      </c>
      <c r="AH157" s="40">
        <v>2.662398</v>
      </c>
      <c r="AI157" s="40">
        <v>2.7822529999999999</v>
      </c>
      <c r="AJ157" s="40">
        <v>2.8147790000000001</v>
      </c>
      <c r="AK157" s="40">
        <v>2.8664160000000001</v>
      </c>
      <c r="AL157" s="40">
        <v>2.6408710000000002</v>
      </c>
      <c r="AM157" s="40">
        <v>2.383229</v>
      </c>
      <c r="AN157" s="40">
        <v>2.030284</v>
      </c>
      <c r="AO157" s="40">
        <v>1.667527</v>
      </c>
      <c r="AP157" s="40">
        <v>83.210139999999996</v>
      </c>
      <c r="AQ157" s="40">
        <v>80.210139999999996</v>
      </c>
      <c r="AR157" s="40">
        <v>78.595179999999999</v>
      </c>
      <c r="AS157" s="40">
        <v>76.643780000000007</v>
      </c>
      <c r="AT157" s="40">
        <v>72.633769999999998</v>
      </c>
      <c r="AU157" s="40">
        <v>71.574650000000005</v>
      </c>
      <c r="AV157" s="40">
        <v>70.741489999999999</v>
      </c>
      <c r="AW157" s="40">
        <v>71.387299999999996</v>
      </c>
      <c r="AX157" s="40">
        <v>75.737520000000004</v>
      </c>
      <c r="AY157" s="40">
        <v>80.608770000000007</v>
      </c>
      <c r="AZ157" s="40">
        <v>85.143590000000003</v>
      </c>
      <c r="BA157" s="40">
        <v>88.310419999999993</v>
      </c>
      <c r="BB157" s="40">
        <v>91.512069999999994</v>
      </c>
      <c r="BC157" s="40">
        <v>94.081699999999998</v>
      </c>
      <c r="BD157" s="40">
        <v>96.686149999999998</v>
      </c>
      <c r="BE157" s="40">
        <v>99.088949999999997</v>
      </c>
      <c r="BF157" s="40">
        <v>100.5403</v>
      </c>
      <c r="BG157" s="40">
        <v>101.384</v>
      </c>
      <c r="BH157" s="40">
        <v>100.71720000000001</v>
      </c>
      <c r="BI157" s="40">
        <v>99.060869999999994</v>
      </c>
      <c r="BJ157" s="40">
        <v>95.227199999999996</v>
      </c>
      <c r="BK157" s="40">
        <v>91.858710000000002</v>
      </c>
      <c r="BL157" s="40">
        <v>89.344920000000002</v>
      </c>
      <c r="BM157" s="40">
        <v>87.473680000000002</v>
      </c>
      <c r="BN157" s="40">
        <v>-1.6657100000000001E-2</v>
      </c>
      <c r="BO157" s="40">
        <v>-8.6163000000000003E-3</v>
      </c>
      <c r="BP157" s="40">
        <v>2.3584000000000001E-3</v>
      </c>
      <c r="BQ157" s="40">
        <v>2.7379999999999999E-4</v>
      </c>
      <c r="BR157" s="40">
        <v>2.8509999999999999E-4</v>
      </c>
      <c r="BS157" s="40">
        <v>-1.8025999999999999E-3</v>
      </c>
      <c r="BT157" s="40">
        <v>-6.9931999999999998E-3</v>
      </c>
      <c r="BU157" s="40">
        <v>-9.8721E-3</v>
      </c>
      <c r="BV157" s="40">
        <v>-7.7261999999999999E-3</v>
      </c>
      <c r="BW157" s="40">
        <v>-9.5963999999999997E-3</v>
      </c>
      <c r="BX157" s="40">
        <v>-1.5778999999999999E-3</v>
      </c>
      <c r="BY157" s="40">
        <v>5.3022E-3</v>
      </c>
      <c r="BZ157" s="40">
        <v>-9.3570000000000003E-4</v>
      </c>
      <c r="CA157" s="40">
        <v>-3.5097400000000001E-2</v>
      </c>
      <c r="CB157" s="40">
        <v>0.15149869999999999</v>
      </c>
      <c r="CC157" s="40">
        <v>0.20574400000000001</v>
      </c>
      <c r="CD157" s="40">
        <v>0.22595080000000001</v>
      </c>
      <c r="CE157" s="40">
        <v>0.22873599999999999</v>
      </c>
      <c r="CF157" s="40">
        <v>0.1612381</v>
      </c>
      <c r="CG157" s="40">
        <v>-9.6659999999999996E-2</v>
      </c>
      <c r="CH157" s="40">
        <v>-0.13298989999999999</v>
      </c>
      <c r="CI157" s="40">
        <v>-9.4086400000000001E-2</v>
      </c>
      <c r="CJ157" s="40">
        <v>-4.7134799999999998E-2</v>
      </c>
      <c r="CK157" s="40">
        <v>-2.64789E-2</v>
      </c>
      <c r="CL157" s="44">
        <v>5.1900000000000001E-5</v>
      </c>
      <c r="CM157" s="44">
        <v>2.65E-5</v>
      </c>
      <c r="CN157" s="44">
        <v>6.5599999999999999E-6</v>
      </c>
      <c r="CO157" s="44">
        <v>2.88E-6</v>
      </c>
      <c r="CP157" s="44">
        <v>8.1599999999999998E-6</v>
      </c>
      <c r="CQ157" s="44">
        <v>2.58E-5</v>
      </c>
      <c r="CR157" s="44">
        <v>3.4100000000000002E-5</v>
      </c>
      <c r="CS157" s="44">
        <v>3.26E-5</v>
      </c>
      <c r="CT157" s="44">
        <v>3.5800000000000003E-5</v>
      </c>
      <c r="CU157" s="44">
        <v>3.2100000000000001E-5</v>
      </c>
      <c r="CV157" s="44">
        <v>1.3499999999999999E-5</v>
      </c>
      <c r="CW157" s="44">
        <v>4.7700000000000001E-6</v>
      </c>
      <c r="CX157" s="44">
        <v>1.2999999999999999E-5</v>
      </c>
      <c r="CY157" s="44">
        <v>7.6799999999999997E-5</v>
      </c>
      <c r="CZ157" s="44">
        <v>1.518E-4</v>
      </c>
      <c r="DA157" s="44">
        <v>1.9139999999999999E-4</v>
      </c>
      <c r="DB157" s="44">
        <v>2.476E-4</v>
      </c>
      <c r="DC157" s="44">
        <v>2.9040000000000001E-4</v>
      </c>
      <c r="DD157" s="44">
        <v>2.9149999999999998E-4</v>
      </c>
      <c r="DE157" s="44">
        <v>2.4379999999999999E-4</v>
      </c>
      <c r="DF157" s="44">
        <v>2.174E-4</v>
      </c>
      <c r="DG157" s="44">
        <v>2.096E-4</v>
      </c>
      <c r="DH157" s="44">
        <v>1.8599999999999999E-4</v>
      </c>
      <c r="DI157" s="44">
        <v>1.5459999999999999E-4</v>
      </c>
      <c r="DJ157" s="44"/>
    </row>
    <row r="158" spans="1:114" s="40" customFormat="1" x14ac:dyDescent="0.25">
      <c r="A158" s="40" t="str">
        <f t="shared" si="2"/>
        <v>Greater Fresno Area_All_All_All_All_All_44042</v>
      </c>
      <c r="B158" s="40" t="s">
        <v>129</v>
      </c>
      <c r="C158" s="40" t="s">
        <v>175</v>
      </c>
      <c r="D158" s="40" t="s">
        <v>175</v>
      </c>
      <c r="E158" s="40" t="s">
        <v>0</v>
      </c>
      <c r="F158" s="40" t="s">
        <v>0</v>
      </c>
      <c r="G158" s="40" t="s">
        <v>0</v>
      </c>
      <c r="H158" s="40" t="s">
        <v>0</v>
      </c>
      <c r="I158" s="40" t="s">
        <v>0</v>
      </c>
      <c r="J158" s="41">
        <v>44042</v>
      </c>
      <c r="K158" s="42">
        <v>15</v>
      </c>
      <c r="L158" s="40">
        <v>19</v>
      </c>
      <c r="M158" s="43">
        <v>14127</v>
      </c>
      <c r="N158" s="40">
        <v>0</v>
      </c>
      <c r="O158" s="40">
        <v>0</v>
      </c>
      <c r="P158" s="40">
        <v>0</v>
      </c>
      <c r="Q158" s="40">
        <v>0</v>
      </c>
      <c r="R158" s="40">
        <v>1.3386290000000001</v>
      </c>
      <c r="S158" s="40">
        <v>1.1414059999999999</v>
      </c>
      <c r="T158" s="40">
        <v>0.99081209999999997</v>
      </c>
      <c r="U158" s="40">
        <v>0.87777499999999997</v>
      </c>
      <c r="V158" s="40">
        <v>0.82683519999999999</v>
      </c>
      <c r="W158" s="40">
        <v>0.78122910000000001</v>
      </c>
      <c r="X158" s="40">
        <v>0.83315099999999997</v>
      </c>
      <c r="Y158" s="40">
        <v>0.90031240000000001</v>
      </c>
      <c r="Z158" s="40">
        <v>0.97585679999999997</v>
      </c>
      <c r="AA158" s="40">
        <v>1.106528</v>
      </c>
      <c r="AB158" s="40">
        <v>1.337294</v>
      </c>
      <c r="AC158" s="40">
        <v>1.6205000000000001</v>
      </c>
      <c r="AD158" s="40">
        <v>1.8782030000000001</v>
      </c>
      <c r="AE158" s="40">
        <v>2.2473510000000001</v>
      </c>
      <c r="AF158" s="40">
        <v>2.335213</v>
      </c>
      <c r="AG158" s="40">
        <v>2.5447289999999998</v>
      </c>
      <c r="AH158" s="40">
        <v>2.7176079999999998</v>
      </c>
      <c r="AI158" s="40">
        <v>2.8063030000000002</v>
      </c>
      <c r="AJ158" s="40">
        <v>2.8384209999999999</v>
      </c>
      <c r="AK158" s="40">
        <v>2.886984</v>
      </c>
      <c r="AL158" s="40">
        <v>2.6901259999999998</v>
      </c>
      <c r="AM158" s="40">
        <v>2.405135</v>
      </c>
      <c r="AN158" s="40">
        <v>2.0159919999999998</v>
      </c>
      <c r="AO158" s="40">
        <v>1.6427369999999999</v>
      </c>
      <c r="AP158" s="40">
        <v>82.095889999999997</v>
      </c>
      <c r="AQ158" s="40">
        <v>78.9011</v>
      </c>
      <c r="AR158" s="40">
        <v>75.672520000000006</v>
      </c>
      <c r="AS158" s="40">
        <v>74.857830000000007</v>
      </c>
      <c r="AT158" s="40">
        <v>73.430719999999994</v>
      </c>
      <c r="AU158" s="40">
        <v>72.013090000000005</v>
      </c>
      <c r="AV158" s="40">
        <v>71.177840000000003</v>
      </c>
      <c r="AW158" s="40">
        <v>71.52216</v>
      </c>
      <c r="AX158" s="40">
        <v>74.93562</v>
      </c>
      <c r="AY158" s="40">
        <v>79.227599999999995</v>
      </c>
      <c r="AZ158" s="40">
        <v>83.227599999999995</v>
      </c>
      <c r="BA158" s="40">
        <v>87.227599999999995</v>
      </c>
      <c r="BB158" s="40">
        <v>91.514259999999993</v>
      </c>
      <c r="BC158" s="40">
        <v>94.999449999999996</v>
      </c>
      <c r="BD158" s="40">
        <v>97.100790000000003</v>
      </c>
      <c r="BE158" s="40">
        <v>100.00360000000001</v>
      </c>
      <c r="BF158" s="40">
        <v>101.7903</v>
      </c>
      <c r="BG158" s="40">
        <v>102.2174</v>
      </c>
      <c r="BH158" s="40">
        <v>101.1931</v>
      </c>
      <c r="BI158" s="40">
        <v>98.693079999999995</v>
      </c>
      <c r="BJ158" s="40">
        <v>95.028329999999997</v>
      </c>
      <c r="BK158" s="40">
        <v>90.979740000000007</v>
      </c>
      <c r="BL158" s="40">
        <v>87.421660000000003</v>
      </c>
      <c r="BM158" s="40">
        <v>84.062110000000004</v>
      </c>
      <c r="BN158" s="40">
        <v>-1.7571400000000001E-2</v>
      </c>
      <c r="BO158" s="40">
        <v>-1.0097E-2</v>
      </c>
      <c r="BP158" s="40">
        <v>8.5789999999999998E-4</v>
      </c>
      <c r="BQ158" s="40">
        <v>4.7029999999999999E-4</v>
      </c>
      <c r="BR158" s="40">
        <v>-1.494E-4</v>
      </c>
      <c r="BS158" s="40">
        <v>-1.7011000000000001E-3</v>
      </c>
      <c r="BT158" s="40">
        <v>-6.9700999999999999E-3</v>
      </c>
      <c r="BU158" s="40">
        <v>-9.8702000000000008E-3</v>
      </c>
      <c r="BV158" s="40">
        <v>-6.1066999999999996E-3</v>
      </c>
      <c r="BW158" s="40">
        <v>-7.3349000000000001E-3</v>
      </c>
      <c r="BX158" s="40">
        <v>1.1638E-3</v>
      </c>
      <c r="BY158" s="40">
        <v>5.5158999999999998E-3</v>
      </c>
      <c r="BZ158" s="40">
        <v>-8.4130000000000001E-4</v>
      </c>
      <c r="CA158" s="40">
        <v>-3.5636000000000001E-2</v>
      </c>
      <c r="CB158" s="40">
        <v>0.1544912</v>
      </c>
      <c r="CC158" s="40">
        <v>0.21215329999999999</v>
      </c>
      <c r="CD158" s="40">
        <v>0.23363690000000001</v>
      </c>
      <c r="CE158" s="40">
        <v>0.2330284</v>
      </c>
      <c r="CF158" s="40">
        <v>0.16239990000000001</v>
      </c>
      <c r="CG158" s="40">
        <v>-9.5410999999999996E-2</v>
      </c>
      <c r="CH158" s="40">
        <v>-0.1323387</v>
      </c>
      <c r="CI158" s="40">
        <v>-9.2263600000000001E-2</v>
      </c>
      <c r="CJ158" s="40">
        <v>-4.6706699999999997E-2</v>
      </c>
      <c r="CK158" s="40">
        <v>-2.86071E-2</v>
      </c>
      <c r="CL158" s="44">
        <v>5.1199999999999998E-5</v>
      </c>
      <c r="CM158" s="44">
        <v>2.5599999999999999E-5</v>
      </c>
      <c r="CN158" s="44">
        <v>6.2999999999999998E-6</v>
      </c>
      <c r="CO158" s="44">
        <v>2.7300000000000001E-6</v>
      </c>
      <c r="CP158" s="44">
        <v>7.3799999999999996E-6</v>
      </c>
      <c r="CQ158" s="44">
        <v>2.5700000000000001E-5</v>
      </c>
      <c r="CR158" s="44">
        <v>3.3699999999999999E-5</v>
      </c>
      <c r="CS158" s="44">
        <v>3.2100000000000001E-5</v>
      </c>
      <c r="CT158" s="44">
        <v>3.54E-5</v>
      </c>
      <c r="CU158" s="44">
        <v>3.1300000000000002E-5</v>
      </c>
      <c r="CV158" s="44">
        <v>1.2799999999999999E-5</v>
      </c>
      <c r="CW158" s="44">
        <v>4.5199999999999999E-6</v>
      </c>
      <c r="CX158" s="44">
        <v>1.2999999999999999E-5</v>
      </c>
      <c r="CY158" s="44">
        <v>7.7899999999999996E-5</v>
      </c>
      <c r="CZ158" s="44">
        <v>1.5339999999999999E-4</v>
      </c>
      <c r="DA158" s="44">
        <v>1.9479999999999999E-4</v>
      </c>
      <c r="DB158" s="44">
        <v>2.5240000000000001E-4</v>
      </c>
      <c r="DC158" s="44">
        <v>2.9369999999999998E-4</v>
      </c>
      <c r="DD158" s="44">
        <v>2.9349999999999998E-4</v>
      </c>
      <c r="DE158" s="44">
        <v>2.421E-4</v>
      </c>
      <c r="DF158" s="44">
        <v>2.1570000000000001E-4</v>
      </c>
      <c r="DG158" s="44">
        <v>2.0550000000000001E-4</v>
      </c>
      <c r="DH158" s="44">
        <v>1.785E-4</v>
      </c>
      <c r="DI158" s="44">
        <v>1.429E-4</v>
      </c>
      <c r="DJ158" s="44"/>
    </row>
    <row r="159" spans="1:114" s="40" customFormat="1" x14ac:dyDescent="0.25">
      <c r="A159" s="40" t="str">
        <f t="shared" si="2"/>
        <v>Greater Fresno Area_All_All_All_All_All_44053</v>
      </c>
      <c r="B159" s="40" t="s">
        <v>129</v>
      </c>
      <c r="C159" s="40" t="s">
        <v>175</v>
      </c>
      <c r="D159" s="40" t="s">
        <v>175</v>
      </c>
      <c r="E159" s="40" t="s">
        <v>0</v>
      </c>
      <c r="F159" s="40" t="s">
        <v>0</v>
      </c>
      <c r="G159" s="40" t="s">
        <v>0</v>
      </c>
      <c r="H159" s="40" t="s">
        <v>0</v>
      </c>
      <c r="I159" s="40" t="s">
        <v>0</v>
      </c>
      <c r="J159" s="41">
        <v>44053</v>
      </c>
      <c r="K159" s="42">
        <v>15</v>
      </c>
      <c r="L159" s="40">
        <v>19</v>
      </c>
      <c r="M159" s="43">
        <v>14050</v>
      </c>
      <c r="N159" s="40">
        <v>0</v>
      </c>
      <c r="O159" s="40">
        <v>0</v>
      </c>
      <c r="P159" s="40">
        <v>0</v>
      </c>
      <c r="Q159" s="40">
        <v>0</v>
      </c>
      <c r="R159" s="40">
        <v>1.43205</v>
      </c>
      <c r="S159" s="40">
        <v>1.227112</v>
      </c>
      <c r="T159" s="40">
        <v>1.0719730000000001</v>
      </c>
      <c r="U159" s="40">
        <v>0.95662539999999996</v>
      </c>
      <c r="V159" s="40">
        <v>0.90347619999999995</v>
      </c>
      <c r="W159" s="40">
        <v>0.86934610000000001</v>
      </c>
      <c r="X159" s="40">
        <v>0.89406220000000003</v>
      </c>
      <c r="Y159" s="40">
        <v>0.96247070000000001</v>
      </c>
      <c r="Z159" s="40">
        <v>1.043112</v>
      </c>
      <c r="AA159" s="40">
        <v>1.2035309999999999</v>
      </c>
      <c r="AB159" s="40">
        <v>1.443918</v>
      </c>
      <c r="AC159" s="40">
        <v>1.7402979999999999</v>
      </c>
      <c r="AD159" s="40">
        <v>2.0780400000000001</v>
      </c>
      <c r="AE159" s="40">
        <v>2.3777659999999998</v>
      </c>
      <c r="AF159" s="40">
        <v>2.444137</v>
      </c>
      <c r="AG159" s="40">
        <v>2.613607</v>
      </c>
      <c r="AH159" s="40">
        <v>2.7347030000000001</v>
      </c>
      <c r="AI159" s="40">
        <v>2.8195139999999999</v>
      </c>
      <c r="AJ159" s="40">
        <v>2.8485719999999999</v>
      </c>
      <c r="AK159" s="40">
        <v>2.8625859999999999</v>
      </c>
      <c r="AL159" s="40">
        <v>2.72254</v>
      </c>
      <c r="AM159" s="40">
        <v>2.4691640000000001</v>
      </c>
      <c r="AN159" s="40">
        <v>2.0761720000000001</v>
      </c>
      <c r="AO159" s="40">
        <v>1.7231540000000001</v>
      </c>
      <c r="AP159" s="40">
        <v>83.180930000000004</v>
      </c>
      <c r="AQ159" s="40">
        <v>83.290999999999997</v>
      </c>
      <c r="AR159" s="40">
        <v>81.300219999999996</v>
      </c>
      <c r="AS159" s="40">
        <v>79.12988</v>
      </c>
      <c r="AT159" s="40">
        <v>77.319100000000006</v>
      </c>
      <c r="AU159" s="40">
        <v>74.858680000000007</v>
      </c>
      <c r="AV159" s="40">
        <v>74.242649999999998</v>
      </c>
      <c r="AW159" s="40">
        <v>74.282229999999998</v>
      </c>
      <c r="AX159" s="40">
        <v>76.894999999999996</v>
      </c>
      <c r="AY159" s="40">
        <v>81.492599999999996</v>
      </c>
      <c r="AZ159" s="40">
        <v>85.992599999999996</v>
      </c>
      <c r="BA159" s="40">
        <v>89.041399999999996</v>
      </c>
      <c r="BB159" s="40">
        <v>92.099410000000006</v>
      </c>
      <c r="BC159" s="40">
        <v>96.327770000000001</v>
      </c>
      <c r="BD159" s="40">
        <v>98.672160000000005</v>
      </c>
      <c r="BE159" s="40">
        <v>100.5746</v>
      </c>
      <c r="BF159" s="40">
        <v>101.5258</v>
      </c>
      <c r="BG159" s="40">
        <v>101.3853</v>
      </c>
      <c r="BH159" s="40">
        <v>100.63809999999999</v>
      </c>
      <c r="BI159" s="40">
        <v>98.41525</v>
      </c>
      <c r="BJ159" s="40">
        <v>94.817670000000007</v>
      </c>
      <c r="BK159" s="40">
        <v>91.954390000000004</v>
      </c>
      <c r="BL159" s="40">
        <v>88.396379999999994</v>
      </c>
      <c r="BM159" s="40">
        <v>84.793270000000007</v>
      </c>
      <c r="BN159" s="40">
        <v>-1.6688000000000001E-2</v>
      </c>
      <c r="BO159" s="40">
        <v>-5.2792000000000004E-3</v>
      </c>
      <c r="BP159" s="40">
        <v>3.6564000000000002E-3</v>
      </c>
      <c r="BQ159" s="40">
        <v>3.0000000000000001E-5</v>
      </c>
      <c r="BR159" s="40">
        <v>-1.8370000000000001E-3</v>
      </c>
      <c r="BS159" s="40">
        <v>-1.2091000000000001E-3</v>
      </c>
      <c r="BT159" s="40">
        <v>-6.8913000000000004E-3</v>
      </c>
      <c r="BU159" s="40">
        <v>-1.2896899999999999E-2</v>
      </c>
      <c r="BV159" s="40">
        <v>-8.8883999999999994E-3</v>
      </c>
      <c r="BW159" s="40">
        <v>-1.0637000000000001E-2</v>
      </c>
      <c r="BX159" s="40">
        <v>-2.578E-3</v>
      </c>
      <c r="BY159" s="40">
        <v>5.1761000000000003E-3</v>
      </c>
      <c r="BZ159" s="40">
        <v>-4.684E-4</v>
      </c>
      <c r="CA159" s="40">
        <v>-3.63208E-2</v>
      </c>
      <c r="CB159" s="40">
        <v>0.1631341</v>
      </c>
      <c r="CC159" s="40">
        <v>0.21551819999999999</v>
      </c>
      <c r="CD159" s="40">
        <v>0.23186470000000001</v>
      </c>
      <c r="CE159" s="40">
        <v>0.22924939999999999</v>
      </c>
      <c r="CF159" s="40">
        <v>0.16132260000000001</v>
      </c>
      <c r="CG159" s="40">
        <v>-9.4614500000000004E-2</v>
      </c>
      <c r="CH159" s="40">
        <v>-0.1317111</v>
      </c>
      <c r="CI159" s="40">
        <v>-9.44768E-2</v>
      </c>
      <c r="CJ159" s="40">
        <v>-4.7013699999999999E-2</v>
      </c>
      <c r="CK159" s="40">
        <v>-2.8165300000000001E-2</v>
      </c>
      <c r="CL159" s="44">
        <v>5.1E-5</v>
      </c>
      <c r="CM159" s="44">
        <v>2.7500000000000001E-5</v>
      </c>
      <c r="CN159" s="44">
        <v>7.2099999999999996E-6</v>
      </c>
      <c r="CO159" s="44">
        <v>3.18E-6</v>
      </c>
      <c r="CP159" s="44">
        <v>8.2199999999999992E-6</v>
      </c>
      <c r="CQ159" s="44">
        <v>2.69E-5</v>
      </c>
      <c r="CR159" s="44">
        <v>3.4199999999999998E-5</v>
      </c>
      <c r="CS159" s="44">
        <v>3.2799999999999998E-5</v>
      </c>
      <c r="CT159" s="44">
        <v>3.6399999999999997E-5</v>
      </c>
      <c r="CU159" s="44">
        <v>3.3000000000000003E-5</v>
      </c>
      <c r="CV159" s="44">
        <v>1.3699999999999999E-5</v>
      </c>
      <c r="CW159" s="44">
        <v>4.9699999999999998E-6</v>
      </c>
      <c r="CX159" s="44">
        <v>1.34E-5</v>
      </c>
      <c r="CY159" s="44">
        <v>8.0000000000000007E-5</v>
      </c>
      <c r="CZ159" s="44">
        <v>1.5669999999999999E-4</v>
      </c>
      <c r="DA159" s="44">
        <v>1.952E-4</v>
      </c>
      <c r="DB159" s="44">
        <v>2.4860000000000003E-4</v>
      </c>
      <c r="DC159" s="44">
        <v>2.853E-4</v>
      </c>
      <c r="DD159" s="44">
        <v>2.853E-4</v>
      </c>
      <c r="DE159" s="44">
        <v>2.3919999999999999E-4</v>
      </c>
      <c r="DF159" s="44">
        <v>2.143E-4</v>
      </c>
      <c r="DG159" s="44">
        <v>2.0689999999999999E-4</v>
      </c>
      <c r="DH159" s="44">
        <v>1.806E-4</v>
      </c>
      <c r="DI159" s="44">
        <v>1.4410000000000001E-4</v>
      </c>
      <c r="DJ159" s="44"/>
    </row>
    <row r="160" spans="1:114" s="40" customFormat="1" x14ac:dyDescent="0.25">
      <c r="A160" s="40" t="str">
        <f t="shared" si="2"/>
        <v>Greater Fresno Area_All_All_All_All_All_44056</v>
      </c>
      <c r="B160" s="40" t="s">
        <v>129</v>
      </c>
      <c r="C160" s="40" t="s">
        <v>175</v>
      </c>
      <c r="D160" s="40" t="s">
        <v>175</v>
      </c>
      <c r="E160" s="40" t="s">
        <v>0</v>
      </c>
      <c r="F160" s="40" t="s">
        <v>0</v>
      </c>
      <c r="G160" s="40" t="s">
        <v>0</v>
      </c>
      <c r="H160" s="40" t="s">
        <v>0</v>
      </c>
      <c r="I160" s="40" t="s">
        <v>0</v>
      </c>
      <c r="J160" s="41">
        <v>44056</v>
      </c>
      <c r="K160" s="42">
        <v>15</v>
      </c>
      <c r="L160" s="40">
        <v>19</v>
      </c>
      <c r="M160" s="43">
        <v>14039</v>
      </c>
      <c r="N160" s="40">
        <v>0</v>
      </c>
      <c r="O160" s="40">
        <v>0</v>
      </c>
      <c r="P160" s="40">
        <v>0</v>
      </c>
      <c r="Q160" s="40">
        <v>0</v>
      </c>
      <c r="R160" s="40">
        <v>1.3719269999999999</v>
      </c>
      <c r="S160" s="40">
        <v>1.161672</v>
      </c>
      <c r="T160" s="40">
        <v>1.024243</v>
      </c>
      <c r="U160" s="40">
        <v>0.917014</v>
      </c>
      <c r="V160" s="40">
        <v>0.85157720000000003</v>
      </c>
      <c r="W160" s="40">
        <v>0.83820890000000003</v>
      </c>
      <c r="X160" s="40">
        <v>0.85401660000000001</v>
      </c>
      <c r="Y160" s="40">
        <v>0.96315150000000005</v>
      </c>
      <c r="Z160" s="40">
        <v>1.018829</v>
      </c>
      <c r="AA160" s="40">
        <v>1.2044090000000001</v>
      </c>
      <c r="AB160" s="40">
        <v>1.3683810000000001</v>
      </c>
      <c r="AC160" s="40">
        <v>1.4939610000000001</v>
      </c>
      <c r="AD160" s="40">
        <v>1.6464240000000001</v>
      </c>
      <c r="AE160" s="40">
        <v>1.733171</v>
      </c>
      <c r="AF160" s="40">
        <v>1.6826410000000001</v>
      </c>
      <c r="AG160" s="40">
        <v>1.7967109999999999</v>
      </c>
      <c r="AH160" s="40">
        <v>1.8589119999999999</v>
      </c>
      <c r="AI160" s="40">
        <v>1.913081</v>
      </c>
      <c r="AJ160" s="40">
        <v>1.992273</v>
      </c>
      <c r="AK160" s="40">
        <v>2.110589</v>
      </c>
      <c r="AL160" s="40">
        <v>2.1043370000000001</v>
      </c>
      <c r="AM160" s="40">
        <v>2.0198309999999999</v>
      </c>
      <c r="AN160" s="40">
        <v>1.7518959999999999</v>
      </c>
      <c r="AO160" s="40">
        <v>1.4852529999999999</v>
      </c>
      <c r="AP160" s="40">
        <v>84.392420000000001</v>
      </c>
      <c r="AQ160" s="40">
        <v>83.05359</v>
      </c>
      <c r="AR160" s="40">
        <v>80.349590000000006</v>
      </c>
      <c r="AS160" s="40">
        <v>77.679209999999998</v>
      </c>
      <c r="AT160" s="40">
        <v>76.34402</v>
      </c>
      <c r="AU160" s="40">
        <v>74.950810000000004</v>
      </c>
      <c r="AV160" s="40">
        <v>74.102779999999996</v>
      </c>
      <c r="AW160" s="40">
        <v>73.365170000000006</v>
      </c>
      <c r="AX160" s="40">
        <v>77.176360000000003</v>
      </c>
      <c r="AY160" s="40">
        <v>83.157939999999996</v>
      </c>
      <c r="AZ160" s="40">
        <v>85.167540000000002</v>
      </c>
      <c r="BA160" s="40">
        <v>86.628349999999998</v>
      </c>
      <c r="BB160" s="40">
        <v>89.29316</v>
      </c>
      <c r="BC160" s="40">
        <v>91.131979999999999</v>
      </c>
      <c r="BD160" s="40">
        <v>93.583190000000002</v>
      </c>
      <c r="BE160" s="40">
        <v>92.620429999999999</v>
      </c>
      <c r="BF160" s="40">
        <v>92.678439999999995</v>
      </c>
      <c r="BG160" s="40">
        <v>93.071640000000002</v>
      </c>
      <c r="BH160" s="40">
        <v>94.284840000000003</v>
      </c>
      <c r="BI160" s="40">
        <v>91.769660000000002</v>
      </c>
      <c r="BJ160" s="40">
        <v>90.48845</v>
      </c>
      <c r="BK160" s="40">
        <v>89.396439999999998</v>
      </c>
      <c r="BL160" s="40">
        <v>86.823250000000002</v>
      </c>
      <c r="BM160" s="40">
        <v>84.750060000000005</v>
      </c>
      <c r="BN160" s="40">
        <v>-1.5797100000000001E-2</v>
      </c>
      <c r="BO160" s="40">
        <v>-5.6297999999999999E-3</v>
      </c>
      <c r="BP160" s="40">
        <v>3.0550999999999998E-3</v>
      </c>
      <c r="BQ160" s="40">
        <v>2.3039999999999999E-4</v>
      </c>
      <c r="BR160" s="40">
        <v>-1.2113E-3</v>
      </c>
      <c r="BS160" s="40">
        <v>-1.2653E-3</v>
      </c>
      <c r="BT160" s="40">
        <v>-6.9112000000000002E-3</v>
      </c>
      <c r="BU160" s="40">
        <v>-1.1383900000000001E-2</v>
      </c>
      <c r="BV160" s="40">
        <v>-9.1333000000000004E-3</v>
      </c>
      <c r="BW160" s="40">
        <v>-1.31932E-2</v>
      </c>
      <c r="BX160" s="40">
        <v>-1.1113E-3</v>
      </c>
      <c r="BY160" s="40">
        <v>5.7442999999999999E-3</v>
      </c>
      <c r="BZ160" s="40">
        <v>-3.3032999999999999E-3</v>
      </c>
      <c r="CA160" s="40">
        <v>-3.3326099999999997E-2</v>
      </c>
      <c r="CB160" s="40">
        <v>0.13196530000000001</v>
      </c>
      <c r="CC160" s="40">
        <v>0.16239719999999999</v>
      </c>
      <c r="CD160" s="40">
        <v>0.17990809999999999</v>
      </c>
      <c r="CE160" s="40">
        <v>0.1893744</v>
      </c>
      <c r="CF160" s="40">
        <v>0.14706630000000001</v>
      </c>
      <c r="CG160" s="40">
        <v>-6.3048400000000004E-2</v>
      </c>
      <c r="CH160" s="40">
        <v>-0.11174149999999999</v>
      </c>
      <c r="CI160" s="40">
        <v>-8.8461899999999996E-2</v>
      </c>
      <c r="CJ160" s="40">
        <v>-4.6549699999999999E-2</v>
      </c>
      <c r="CK160" s="40">
        <v>-2.84552E-2</v>
      </c>
      <c r="CL160" s="44">
        <v>5.41E-5</v>
      </c>
      <c r="CM160" s="44">
        <v>2.76E-5</v>
      </c>
      <c r="CN160" s="44">
        <v>7.1400000000000002E-6</v>
      </c>
      <c r="CO160" s="44">
        <v>3.0299999999999998E-6</v>
      </c>
      <c r="CP160" s="44">
        <v>7.8599999999999993E-6</v>
      </c>
      <c r="CQ160" s="44">
        <v>2.6400000000000001E-5</v>
      </c>
      <c r="CR160" s="44">
        <v>3.4700000000000003E-5</v>
      </c>
      <c r="CS160" s="44">
        <v>3.18E-5</v>
      </c>
      <c r="CT160" s="44">
        <v>3.7499999999999997E-5</v>
      </c>
      <c r="CU160" s="44">
        <v>3.4999999999999997E-5</v>
      </c>
      <c r="CV160" s="44">
        <v>1.3900000000000001E-5</v>
      </c>
      <c r="CW160" s="44">
        <v>4.69E-6</v>
      </c>
      <c r="CX160" s="44">
        <v>1.24E-5</v>
      </c>
      <c r="CY160" s="44">
        <v>7.3700000000000002E-5</v>
      </c>
      <c r="CZ160" s="44">
        <v>1.4430000000000001E-4</v>
      </c>
      <c r="DA160" s="44">
        <v>1.8100000000000001E-4</v>
      </c>
      <c r="DB160" s="44">
        <v>2.299E-4</v>
      </c>
      <c r="DC160" s="44">
        <v>2.6479999999999999E-4</v>
      </c>
      <c r="DD160" s="44">
        <v>2.699E-4</v>
      </c>
      <c r="DE160" s="44">
        <v>2.2100000000000001E-4</v>
      </c>
      <c r="DF160" s="44">
        <v>2.0269999999999999E-4</v>
      </c>
      <c r="DG160" s="44">
        <v>1.9909999999999999E-4</v>
      </c>
      <c r="DH160" s="44">
        <v>1.7459999999999999E-4</v>
      </c>
      <c r="DI160" s="44">
        <v>1.427E-4</v>
      </c>
      <c r="DJ160" s="44"/>
    </row>
    <row r="161" spans="1:114" s="40" customFormat="1" x14ac:dyDescent="0.25">
      <c r="A161" s="40" t="str">
        <f t="shared" si="2"/>
        <v>Greater Fresno Area_All_All_All_All_All_44057</v>
      </c>
      <c r="B161" s="40" t="s">
        <v>129</v>
      </c>
      <c r="C161" s="40" t="s">
        <v>175</v>
      </c>
      <c r="D161" s="40" t="s">
        <v>175</v>
      </c>
      <c r="E161" s="40" t="s">
        <v>0</v>
      </c>
      <c r="F161" s="40" t="s">
        <v>0</v>
      </c>
      <c r="G161" s="40" t="s">
        <v>0</v>
      </c>
      <c r="H161" s="40" t="s">
        <v>0</v>
      </c>
      <c r="I161" s="40" t="s">
        <v>0</v>
      </c>
      <c r="J161" s="41">
        <v>44057</v>
      </c>
      <c r="K161" s="42">
        <v>15</v>
      </c>
      <c r="L161" s="40">
        <v>19</v>
      </c>
      <c r="M161" s="43">
        <v>14031</v>
      </c>
      <c r="N161" s="40">
        <v>0</v>
      </c>
      <c r="O161" s="40">
        <v>0</v>
      </c>
      <c r="P161" s="40">
        <v>0</v>
      </c>
      <c r="Q161" s="40">
        <v>0</v>
      </c>
      <c r="R161" s="40">
        <v>1.304154</v>
      </c>
      <c r="S161" s="40">
        <v>1.160312</v>
      </c>
      <c r="T161" s="40">
        <v>1.030805</v>
      </c>
      <c r="U161" s="40">
        <v>0.92429220000000001</v>
      </c>
      <c r="V161" s="40">
        <v>0.88792040000000005</v>
      </c>
      <c r="W161" s="40">
        <v>0.8746005</v>
      </c>
      <c r="X161" s="40">
        <v>0.92006500000000002</v>
      </c>
      <c r="Y161" s="40">
        <v>1.0241119999999999</v>
      </c>
      <c r="Z161" s="40">
        <v>1.1567320000000001</v>
      </c>
      <c r="AA161" s="40">
        <v>1.345925</v>
      </c>
      <c r="AB161" s="40">
        <v>1.6159140000000001</v>
      </c>
      <c r="AC161" s="40">
        <v>1.9200889999999999</v>
      </c>
      <c r="AD161" s="40">
        <v>2.2523930000000001</v>
      </c>
      <c r="AE161" s="40">
        <v>2.5278520000000002</v>
      </c>
      <c r="AF161" s="40">
        <v>2.5094400000000001</v>
      </c>
      <c r="AG161" s="40">
        <v>2.661171</v>
      </c>
      <c r="AH161" s="40">
        <v>2.821634</v>
      </c>
      <c r="AI161" s="40">
        <v>2.9064399999999999</v>
      </c>
      <c r="AJ161" s="40">
        <v>2.9412029999999998</v>
      </c>
      <c r="AK161" s="40">
        <v>2.8981789999999998</v>
      </c>
      <c r="AL161" s="40">
        <v>2.815248</v>
      </c>
      <c r="AM161" s="40">
        <v>2.6380659999999998</v>
      </c>
      <c r="AN161" s="40">
        <v>2.3099919999999998</v>
      </c>
      <c r="AO161" s="40">
        <v>1.970345</v>
      </c>
      <c r="AP161" s="40">
        <v>86.67783</v>
      </c>
      <c r="AQ161" s="40">
        <v>83.668859999999995</v>
      </c>
      <c r="AR161" s="40">
        <v>81.998410000000007</v>
      </c>
      <c r="AS161" s="40">
        <v>81.114680000000007</v>
      </c>
      <c r="AT161" s="40">
        <v>79.837969999999999</v>
      </c>
      <c r="AU161" s="40">
        <v>79.314350000000005</v>
      </c>
      <c r="AV161" s="40">
        <v>77.888279999999995</v>
      </c>
      <c r="AW161" s="40">
        <v>77.602599999999995</v>
      </c>
      <c r="AX161" s="40">
        <v>81.006659999999997</v>
      </c>
      <c r="AY161" s="40">
        <v>84.169420000000002</v>
      </c>
      <c r="AZ161" s="40">
        <v>87.95129</v>
      </c>
      <c r="BA161" s="40">
        <v>92.009029999999996</v>
      </c>
      <c r="BB161" s="40">
        <v>94.617350000000002</v>
      </c>
      <c r="BC161" s="40">
        <v>97.592960000000005</v>
      </c>
      <c r="BD161" s="40">
        <v>100.739</v>
      </c>
      <c r="BE161" s="40">
        <v>103.17529999999999</v>
      </c>
      <c r="BF161" s="40">
        <v>105.077</v>
      </c>
      <c r="BG161" s="40">
        <v>105.58499999999999</v>
      </c>
      <c r="BH161" s="40">
        <v>104.7094</v>
      </c>
      <c r="BI161" s="40">
        <v>103.08620000000001</v>
      </c>
      <c r="BJ161" s="40">
        <v>100.83159999999999</v>
      </c>
      <c r="BK161" s="40">
        <v>97.701189999999997</v>
      </c>
      <c r="BL161" s="40">
        <v>95.370869999999996</v>
      </c>
      <c r="BM161" s="40">
        <v>93.355450000000005</v>
      </c>
      <c r="BN161" s="40">
        <v>3.4724100000000001E-2</v>
      </c>
      <c r="BO161" s="40">
        <v>2.6786299999999999E-2</v>
      </c>
      <c r="BP161" s="40">
        <v>5.3664999999999997E-3</v>
      </c>
      <c r="BQ161" s="40">
        <v>-6.3799999999999999E-6</v>
      </c>
      <c r="BR161" s="40">
        <v>-5.0676000000000002E-3</v>
      </c>
      <c r="BS161" s="40">
        <v>8.8514000000000006E-3</v>
      </c>
      <c r="BT161" s="40">
        <v>-1.077E-4</v>
      </c>
      <c r="BU161" s="40">
        <v>-3.4632999999999999E-3</v>
      </c>
      <c r="BV161" s="40">
        <v>-1.0415199999999999E-2</v>
      </c>
      <c r="BW161" s="40">
        <v>-6.8601000000000001E-3</v>
      </c>
      <c r="BX161" s="40">
        <v>-9.8149999999999995E-4</v>
      </c>
      <c r="BY161" s="40">
        <v>6.6166999999999997E-3</v>
      </c>
      <c r="BZ161" s="40">
        <v>1.0900000000000001E-5</v>
      </c>
      <c r="CA161" s="40">
        <v>-2.39896E-2</v>
      </c>
      <c r="CB161" s="40">
        <v>0.19182179999999999</v>
      </c>
      <c r="CC161" s="40">
        <v>0.25634630000000003</v>
      </c>
      <c r="CD161" s="40">
        <v>0.26689390000000002</v>
      </c>
      <c r="CE161" s="40">
        <v>0.26507710000000001</v>
      </c>
      <c r="CF161" s="40">
        <v>0.30050450000000001</v>
      </c>
      <c r="CG161" s="40">
        <v>6.8993200000000005E-2</v>
      </c>
      <c r="CH161" s="40">
        <v>-1.69494E-2</v>
      </c>
      <c r="CI161" s="40">
        <v>-0.14980019999999999</v>
      </c>
      <c r="CJ161" s="40">
        <v>-0.17079559999999999</v>
      </c>
      <c r="CK161" s="40">
        <v>-0.1540706</v>
      </c>
      <c r="CL161" s="44">
        <v>6.5599999999999995E-5</v>
      </c>
      <c r="CM161" s="44">
        <v>3.65E-5</v>
      </c>
      <c r="CN161" s="44">
        <v>1.03E-5</v>
      </c>
      <c r="CO161" s="44">
        <v>5.4700000000000001E-6</v>
      </c>
      <c r="CP161" s="44">
        <v>1.17E-5</v>
      </c>
      <c r="CQ161" s="44">
        <v>3.5099999999999999E-5</v>
      </c>
      <c r="CR161" s="44">
        <v>4.9400000000000001E-5</v>
      </c>
      <c r="CS161" s="44">
        <v>4.9299999999999999E-5</v>
      </c>
      <c r="CT161" s="44">
        <v>5.8699999999999997E-5</v>
      </c>
      <c r="CU161" s="44">
        <v>5.7200000000000001E-5</v>
      </c>
      <c r="CV161" s="44">
        <v>2.94E-5</v>
      </c>
      <c r="CW161" s="44">
        <v>1.5400000000000002E-5</v>
      </c>
      <c r="CX161" s="44">
        <v>3.0000000000000001E-5</v>
      </c>
      <c r="CY161" s="44">
        <v>1.187E-4</v>
      </c>
      <c r="CZ161" s="44">
        <v>2.0159999999999999E-4</v>
      </c>
      <c r="DA161" s="44">
        <v>2.5290000000000002E-4</v>
      </c>
      <c r="DB161" s="44">
        <v>3.0840000000000002E-4</v>
      </c>
      <c r="DC161" s="44">
        <v>3.5050000000000001E-4</v>
      </c>
      <c r="DD161" s="44">
        <v>3.5260000000000001E-4</v>
      </c>
      <c r="DE161" s="44">
        <v>2.9399999999999999E-4</v>
      </c>
      <c r="DF161" s="44">
        <v>2.7339999999999998E-4</v>
      </c>
      <c r="DG161" s="44">
        <v>2.6899999999999998E-4</v>
      </c>
      <c r="DH161" s="44">
        <v>2.418E-4</v>
      </c>
      <c r="DI161" s="44">
        <v>1.9990000000000001E-4</v>
      </c>
      <c r="DJ161" s="44"/>
    </row>
    <row r="162" spans="1:114" s="40" customFormat="1" x14ac:dyDescent="0.25">
      <c r="A162" s="40" t="str">
        <f t="shared" si="2"/>
        <v>Greater Fresno Area_All_All_All_All_All_44060</v>
      </c>
      <c r="B162" s="40" t="s">
        <v>129</v>
      </c>
      <c r="C162" s="40" t="s">
        <v>175</v>
      </c>
      <c r="D162" s="40" t="s">
        <v>175</v>
      </c>
      <c r="E162" s="40" t="s">
        <v>0</v>
      </c>
      <c r="F162" s="40" t="s">
        <v>0</v>
      </c>
      <c r="G162" s="40" t="s">
        <v>0</v>
      </c>
      <c r="H162" s="40" t="s">
        <v>0</v>
      </c>
      <c r="I162" s="40" t="s">
        <v>0</v>
      </c>
      <c r="J162" s="41">
        <v>44060</v>
      </c>
      <c r="K162" s="42">
        <v>15</v>
      </c>
      <c r="L162" s="40">
        <v>19</v>
      </c>
      <c r="M162" s="43">
        <v>14001</v>
      </c>
      <c r="N162" s="40">
        <v>0</v>
      </c>
      <c r="O162" s="40">
        <v>0</v>
      </c>
      <c r="P162" s="40">
        <v>0</v>
      </c>
      <c r="Q162" s="40">
        <v>0</v>
      </c>
      <c r="R162" s="40">
        <v>1.916337</v>
      </c>
      <c r="S162" s="40">
        <v>1.6689879999999999</v>
      </c>
      <c r="T162" s="40">
        <v>1.4931080000000001</v>
      </c>
      <c r="U162" s="40">
        <v>1.3729880000000001</v>
      </c>
      <c r="V162" s="40">
        <v>1.291817</v>
      </c>
      <c r="W162" s="40">
        <v>1.220709</v>
      </c>
      <c r="X162" s="40">
        <v>1.2038139999999999</v>
      </c>
      <c r="Y162" s="40">
        <v>1.305685</v>
      </c>
      <c r="Z162" s="40">
        <v>1.4324779999999999</v>
      </c>
      <c r="AA162" s="40">
        <v>1.676458</v>
      </c>
      <c r="AB162" s="40">
        <v>1.952804</v>
      </c>
      <c r="AC162" s="40">
        <v>2.2658369999999999</v>
      </c>
      <c r="AD162" s="40">
        <v>2.5733139999999999</v>
      </c>
      <c r="AE162" s="40">
        <v>2.876538</v>
      </c>
      <c r="AF162" s="40">
        <v>2.8312560000000002</v>
      </c>
      <c r="AG162" s="40">
        <v>2.9485100000000002</v>
      </c>
      <c r="AH162" s="40">
        <v>3.0968960000000001</v>
      </c>
      <c r="AI162" s="40">
        <v>3.1883249999999999</v>
      </c>
      <c r="AJ162" s="40">
        <v>3.1504159999999999</v>
      </c>
      <c r="AK162" s="40">
        <v>3.255188</v>
      </c>
      <c r="AL162" s="40">
        <v>3.1350519999999999</v>
      </c>
      <c r="AM162" s="40">
        <v>2.903273</v>
      </c>
      <c r="AN162" s="40">
        <v>2.548686</v>
      </c>
      <c r="AO162" s="40">
        <v>2.1676920000000002</v>
      </c>
      <c r="AP162" s="40">
        <v>90.070589999999996</v>
      </c>
      <c r="AQ162" s="40">
        <v>89.914860000000004</v>
      </c>
      <c r="AR162" s="40">
        <v>87.939539999999994</v>
      </c>
      <c r="AS162" s="40">
        <v>86.163550000000001</v>
      </c>
      <c r="AT162" s="40">
        <v>83.102119999999999</v>
      </c>
      <c r="AU162" s="40">
        <v>82.544340000000005</v>
      </c>
      <c r="AV162" s="40">
        <v>81.709789999999998</v>
      </c>
      <c r="AW162" s="40">
        <v>81.482389999999995</v>
      </c>
      <c r="AX162" s="40">
        <v>83.217960000000005</v>
      </c>
      <c r="AY162" s="40">
        <v>87.329859999999996</v>
      </c>
      <c r="AZ162" s="40">
        <v>91.044939999999997</v>
      </c>
      <c r="BA162" s="40">
        <v>93.551509999999993</v>
      </c>
      <c r="BB162" s="40">
        <v>96.633449999999996</v>
      </c>
      <c r="BC162" s="40">
        <v>99.944360000000003</v>
      </c>
      <c r="BD162" s="40">
        <v>102.3356</v>
      </c>
      <c r="BE162" s="40">
        <v>104.8278</v>
      </c>
      <c r="BF162" s="40">
        <v>106.32089999999999</v>
      </c>
      <c r="BG162" s="40">
        <v>105.5292</v>
      </c>
      <c r="BH162" s="40">
        <v>104.7813</v>
      </c>
      <c r="BI162" s="40">
        <v>102.0917</v>
      </c>
      <c r="BJ162" s="40">
        <v>99.371309999999994</v>
      </c>
      <c r="BK162" s="40">
        <v>95.580349999999996</v>
      </c>
      <c r="BL162" s="40">
        <v>92.706649999999996</v>
      </c>
      <c r="BM162" s="40">
        <v>90.274929999999998</v>
      </c>
      <c r="BN162" s="40">
        <v>-1.09578E-2</v>
      </c>
      <c r="BO162" s="40">
        <v>1.8397999999999999E-3</v>
      </c>
      <c r="BP162" s="40">
        <v>6.8071E-3</v>
      </c>
      <c r="BQ162" s="40">
        <v>-7.3329999999999999E-4</v>
      </c>
      <c r="BR162" s="40">
        <v>-4.5707999999999999E-3</v>
      </c>
      <c r="BS162" s="40">
        <v>4.0959999999999998E-4</v>
      </c>
      <c r="BT162" s="40">
        <v>-6.7038999999999996E-3</v>
      </c>
      <c r="BU162" s="40">
        <v>-2.08927E-2</v>
      </c>
      <c r="BV162" s="40">
        <v>-1.98342E-2</v>
      </c>
      <c r="BW162" s="40">
        <v>-1.9920899999999998E-2</v>
      </c>
      <c r="BX162" s="40">
        <v>-9.3924999999999998E-3</v>
      </c>
      <c r="BY162" s="40">
        <v>4.2979000000000003E-3</v>
      </c>
      <c r="BZ162" s="40">
        <v>3.4259999999999998E-3</v>
      </c>
      <c r="CA162" s="40">
        <v>-3.8167899999999998E-2</v>
      </c>
      <c r="CB162" s="40">
        <v>0.18267430000000001</v>
      </c>
      <c r="CC162" s="40">
        <v>0.24059710000000001</v>
      </c>
      <c r="CD162" s="40">
        <v>0.25772030000000001</v>
      </c>
      <c r="CE162" s="40">
        <v>0.24768560000000001</v>
      </c>
      <c r="CF162" s="40">
        <v>0.16973440000000001</v>
      </c>
      <c r="CG162" s="40">
        <v>-0.1101837</v>
      </c>
      <c r="CH162" s="40">
        <v>-0.1501265</v>
      </c>
      <c r="CI162" s="40">
        <v>-0.1012391</v>
      </c>
      <c r="CJ162" s="40">
        <v>-4.7972599999999997E-2</v>
      </c>
      <c r="CK162" s="40">
        <v>-2.4955600000000001E-2</v>
      </c>
      <c r="CL162" s="44">
        <v>6.3499999999999999E-5</v>
      </c>
      <c r="CM162" s="44">
        <v>3.43E-5</v>
      </c>
      <c r="CN162" s="44">
        <v>9.3100000000000006E-6</v>
      </c>
      <c r="CO162" s="44">
        <v>4.5700000000000003E-6</v>
      </c>
      <c r="CP162" s="44">
        <v>1.0499999999999999E-5</v>
      </c>
      <c r="CQ162" s="44">
        <v>3.4400000000000003E-5</v>
      </c>
      <c r="CR162" s="44">
        <v>4.8300000000000002E-5</v>
      </c>
      <c r="CS162" s="44">
        <v>4.99E-5</v>
      </c>
      <c r="CT162" s="44">
        <v>5.49E-5</v>
      </c>
      <c r="CU162" s="44">
        <v>4.9400000000000001E-5</v>
      </c>
      <c r="CV162" s="44">
        <v>2.76E-5</v>
      </c>
      <c r="CW162" s="44">
        <v>9.1300000000000007E-6</v>
      </c>
      <c r="CX162" s="44">
        <v>2.0800000000000001E-5</v>
      </c>
      <c r="CY162" s="44">
        <v>9.4099999999999997E-5</v>
      </c>
      <c r="CZ162" s="44">
        <v>1.7789999999999999E-4</v>
      </c>
      <c r="DA162" s="44">
        <v>2.251E-4</v>
      </c>
      <c r="DB162" s="44">
        <v>2.7769999999999997E-4</v>
      </c>
      <c r="DC162" s="44">
        <v>3.1270000000000001E-4</v>
      </c>
      <c r="DD162" s="44">
        <v>3.1559999999999997E-4</v>
      </c>
      <c r="DE162" s="44">
        <v>2.697E-4</v>
      </c>
      <c r="DF162" s="44">
        <v>2.4429999999999998E-4</v>
      </c>
      <c r="DG162" s="44">
        <v>2.352E-4</v>
      </c>
      <c r="DH162" s="44">
        <v>2.128E-4</v>
      </c>
      <c r="DI162" s="44">
        <v>1.751E-4</v>
      </c>
      <c r="DJ162" s="44"/>
    </row>
    <row r="163" spans="1:114" s="40" customFormat="1" x14ac:dyDescent="0.25">
      <c r="A163" s="40" t="str">
        <f t="shared" si="2"/>
        <v>Greater Fresno Area_All_All_All_All_All_44061</v>
      </c>
      <c r="B163" s="40" t="s">
        <v>129</v>
      </c>
      <c r="C163" s="40" t="s">
        <v>175</v>
      </c>
      <c r="D163" s="40" t="s">
        <v>175</v>
      </c>
      <c r="E163" s="40" t="s">
        <v>0</v>
      </c>
      <c r="F163" s="40" t="s">
        <v>0</v>
      </c>
      <c r="G163" s="40" t="s">
        <v>0</v>
      </c>
      <c r="H163" s="40" t="s">
        <v>0</v>
      </c>
      <c r="I163" s="40" t="s">
        <v>0</v>
      </c>
      <c r="J163" s="41">
        <v>44061</v>
      </c>
      <c r="K163" s="42">
        <v>15</v>
      </c>
      <c r="L163" s="40">
        <v>19</v>
      </c>
      <c r="M163" s="43">
        <v>13991</v>
      </c>
      <c r="N163" s="40">
        <v>0</v>
      </c>
      <c r="O163" s="40">
        <v>0</v>
      </c>
      <c r="P163" s="40">
        <v>0</v>
      </c>
      <c r="Q163" s="40">
        <v>0</v>
      </c>
      <c r="R163" s="40">
        <v>1.8745510000000001</v>
      </c>
      <c r="S163" s="40">
        <v>1.632587</v>
      </c>
      <c r="T163" s="40">
        <v>1.460162</v>
      </c>
      <c r="U163" s="40">
        <v>1.3194889999999999</v>
      </c>
      <c r="V163" s="40">
        <v>1.227314</v>
      </c>
      <c r="W163" s="40">
        <v>1.1856409999999999</v>
      </c>
      <c r="X163" s="40">
        <v>1.2207950000000001</v>
      </c>
      <c r="Y163" s="40">
        <v>1.2909809999999999</v>
      </c>
      <c r="Z163" s="40">
        <v>1.4213450000000001</v>
      </c>
      <c r="AA163" s="40">
        <v>1.6285970000000001</v>
      </c>
      <c r="AB163" s="40">
        <v>1.922201</v>
      </c>
      <c r="AC163" s="40">
        <v>2.2816420000000002</v>
      </c>
      <c r="AD163" s="40">
        <v>2.51736</v>
      </c>
      <c r="AE163" s="40">
        <v>2.801485</v>
      </c>
      <c r="AF163" s="40">
        <v>2.7894549999999998</v>
      </c>
      <c r="AG163" s="40">
        <v>2.90029</v>
      </c>
      <c r="AH163" s="40">
        <v>3.0760339999999999</v>
      </c>
      <c r="AI163" s="40">
        <v>3.0951919999999999</v>
      </c>
      <c r="AJ163" s="40">
        <v>3.045534</v>
      </c>
      <c r="AK163" s="40">
        <v>3.1586470000000002</v>
      </c>
      <c r="AL163" s="40">
        <v>3.0527549999999999</v>
      </c>
      <c r="AM163" s="40">
        <v>2.8223769999999999</v>
      </c>
      <c r="AN163" s="40">
        <v>2.4825189999999999</v>
      </c>
      <c r="AO163" s="40">
        <v>2.1497009999999999</v>
      </c>
      <c r="AP163" s="40">
        <v>90.636629999999997</v>
      </c>
      <c r="AQ163" s="40">
        <v>86.551209999999998</v>
      </c>
      <c r="AR163" s="40">
        <v>85.861770000000007</v>
      </c>
      <c r="AS163" s="40">
        <v>84.560910000000007</v>
      </c>
      <c r="AT163" s="40">
        <v>83.677019999999999</v>
      </c>
      <c r="AU163" s="40">
        <v>82.308909999999997</v>
      </c>
      <c r="AV163" s="40">
        <v>80.441339999999997</v>
      </c>
      <c r="AW163" s="40">
        <v>80.423240000000007</v>
      </c>
      <c r="AX163" s="40">
        <v>82.469800000000006</v>
      </c>
      <c r="AY163" s="40">
        <v>87.173969999999997</v>
      </c>
      <c r="AZ163" s="40">
        <v>90.830060000000003</v>
      </c>
      <c r="BA163" s="40">
        <v>93.462990000000005</v>
      </c>
      <c r="BB163" s="40">
        <v>95.677379999999999</v>
      </c>
      <c r="BC163" s="40">
        <v>98.653469999999999</v>
      </c>
      <c r="BD163" s="40">
        <v>101.4722</v>
      </c>
      <c r="BE163" s="40">
        <v>103.282</v>
      </c>
      <c r="BF163" s="40">
        <v>105.8099</v>
      </c>
      <c r="BG163" s="40">
        <v>105.3771</v>
      </c>
      <c r="BH163" s="40">
        <v>104.26909999999999</v>
      </c>
      <c r="BI163" s="40">
        <v>102.5878</v>
      </c>
      <c r="BJ163" s="40">
        <v>99.856070000000003</v>
      </c>
      <c r="BK163" s="40">
        <v>97.674250000000001</v>
      </c>
      <c r="BL163" s="40">
        <v>95.101200000000006</v>
      </c>
      <c r="BM163" s="40">
        <v>93.412030000000001</v>
      </c>
      <c r="BN163" s="40">
        <v>-1.04993E-2</v>
      </c>
      <c r="BO163" s="40">
        <v>-1.9731000000000002E-3</v>
      </c>
      <c r="BP163" s="40">
        <v>5.7387000000000002E-3</v>
      </c>
      <c r="BQ163" s="40">
        <v>-5.4080000000000003E-4</v>
      </c>
      <c r="BR163" s="40">
        <v>-4.8624999999999996E-3</v>
      </c>
      <c r="BS163" s="40">
        <v>3.4660000000000002E-4</v>
      </c>
      <c r="BT163" s="40">
        <v>-6.7517999999999996E-3</v>
      </c>
      <c r="BU163" s="40">
        <v>-1.9657600000000001E-2</v>
      </c>
      <c r="BV163" s="40">
        <v>-1.8592000000000001E-2</v>
      </c>
      <c r="BW163" s="40">
        <v>-1.9700700000000002E-2</v>
      </c>
      <c r="BX163" s="40">
        <v>-9.1423000000000008E-3</v>
      </c>
      <c r="BY163" s="40">
        <v>4.3163999999999998E-3</v>
      </c>
      <c r="BZ163" s="40">
        <v>2.5431999999999998E-3</v>
      </c>
      <c r="CA163" s="40">
        <v>-3.7448700000000001E-2</v>
      </c>
      <c r="CB163" s="40">
        <v>0.1774887</v>
      </c>
      <c r="CC163" s="40">
        <v>0.2310006</v>
      </c>
      <c r="CD163" s="40">
        <v>0.25485029999999997</v>
      </c>
      <c r="CE163" s="40">
        <v>0.24643870000000001</v>
      </c>
      <c r="CF163" s="40">
        <v>0.1683714</v>
      </c>
      <c r="CG163" s="40">
        <v>-0.1115799</v>
      </c>
      <c r="CH163" s="40">
        <v>-0.1514974</v>
      </c>
      <c r="CI163" s="40">
        <v>-0.1052046</v>
      </c>
      <c r="CJ163" s="40">
        <v>-4.8489699999999997E-2</v>
      </c>
      <c r="CK163" s="40">
        <v>-2.29795E-2</v>
      </c>
      <c r="CL163" s="44">
        <v>6.2799999999999995E-5</v>
      </c>
      <c r="CM163" s="44">
        <v>3.1000000000000001E-5</v>
      </c>
      <c r="CN163" s="44">
        <v>8.6000000000000007E-6</v>
      </c>
      <c r="CO163" s="44">
        <v>4.1300000000000003E-6</v>
      </c>
      <c r="CP163" s="44">
        <v>1.0699999999999999E-5</v>
      </c>
      <c r="CQ163" s="44">
        <v>3.2400000000000001E-5</v>
      </c>
      <c r="CR163" s="44">
        <v>4.5200000000000001E-5</v>
      </c>
      <c r="CS163" s="44">
        <v>4.7500000000000003E-5</v>
      </c>
      <c r="CT163" s="44">
        <v>5.2500000000000002E-5</v>
      </c>
      <c r="CU163" s="44">
        <v>4.49E-5</v>
      </c>
      <c r="CV163" s="44">
        <v>2.19E-5</v>
      </c>
      <c r="CW163" s="44">
        <v>7.6199999999999999E-6</v>
      </c>
      <c r="CX163" s="44">
        <v>1.8199999999999999E-5</v>
      </c>
      <c r="CY163" s="44">
        <v>8.8700000000000001E-5</v>
      </c>
      <c r="CZ163" s="44">
        <v>1.7239999999999999E-4</v>
      </c>
      <c r="DA163" s="44">
        <v>2.153E-4</v>
      </c>
      <c r="DB163" s="44">
        <v>2.744E-4</v>
      </c>
      <c r="DC163" s="44">
        <v>3.0889999999999997E-4</v>
      </c>
      <c r="DD163" s="44">
        <v>3.0850000000000002E-4</v>
      </c>
      <c r="DE163" s="44">
        <v>2.6219999999999998E-4</v>
      </c>
      <c r="DF163" s="44">
        <v>2.3709999999999999E-4</v>
      </c>
      <c r="DG163" s="44">
        <v>2.329E-4</v>
      </c>
      <c r="DH163" s="44">
        <v>2.0829999999999999E-4</v>
      </c>
      <c r="DI163" s="44">
        <v>1.7249999999999999E-4</v>
      </c>
      <c r="DJ163" s="44"/>
    </row>
    <row r="164" spans="1:114" s="40" customFormat="1" x14ac:dyDescent="0.25">
      <c r="A164" s="40" t="str">
        <f t="shared" si="2"/>
        <v>Greater Fresno Area_All_All_All_All_All_44062</v>
      </c>
      <c r="B164" s="40" t="s">
        <v>129</v>
      </c>
      <c r="C164" s="40" t="s">
        <v>175</v>
      </c>
      <c r="D164" s="40" t="s">
        <v>175</v>
      </c>
      <c r="E164" s="40" t="s">
        <v>0</v>
      </c>
      <c r="F164" s="40" t="s">
        <v>0</v>
      </c>
      <c r="G164" s="40" t="s">
        <v>0</v>
      </c>
      <c r="H164" s="40" t="s">
        <v>0</v>
      </c>
      <c r="I164" s="40" t="s">
        <v>0</v>
      </c>
      <c r="J164" s="41">
        <v>44062</v>
      </c>
      <c r="K164" s="42">
        <v>15</v>
      </c>
      <c r="L164" s="40">
        <v>19</v>
      </c>
      <c r="M164" s="43">
        <v>13977</v>
      </c>
      <c r="N164" s="40">
        <v>0</v>
      </c>
      <c r="O164" s="40">
        <v>0</v>
      </c>
      <c r="P164" s="40">
        <v>0</v>
      </c>
      <c r="Q164" s="40">
        <v>0</v>
      </c>
      <c r="R164" s="40">
        <v>1.88459</v>
      </c>
      <c r="S164" s="40">
        <v>1.6561870000000001</v>
      </c>
      <c r="T164" s="40">
        <v>1.5178769999999999</v>
      </c>
      <c r="U164" s="40">
        <v>1.369326</v>
      </c>
      <c r="V164" s="40">
        <v>1.2686519999999999</v>
      </c>
      <c r="W164" s="40">
        <v>1.233161</v>
      </c>
      <c r="X164" s="40">
        <v>1.231304</v>
      </c>
      <c r="Y164" s="40">
        <v>1.2725930000000001</v>
      </c>
      <c r="Z164" s="40">
        <v>1.3599250000000001</v>
      </c>
      <c r="AA164" s="40">
        <v>1.4793529999999999</v>
      </c>
      <c r="AB164" s="40">
        <v>1.739328</v>
      </c>
      <c r="AC164" s="40">
        <v>2.0134699999999999</v>
      </c>
      <c r="AD164" s="40">
        <v>2.2833489999999999</v>
      </c>
      <c r="AE164" s="40">
        <v>2.438987</v>
      </c>
      <c r="AF164" s="40">
        <v>2.3940679999999999</v>
      </c>
      <c r="AG164" s="40">
        <v>2.4129230000000002</v>
      </c>
      <c r="AH164" s="40">
        <v>2.4197920000000002</v>
      </c>
      <c r="AI164" s="40">
        <v>2.4267829999999999</v>
      </c>
      <c r="AJ164" s="40">
        <v>2.3197359999999998</v>
      </c>
      <c r="AK164" s="40">
        <v>2.3547449999999999</v>
      </c>
      <c r="AL164" s="40">
        <v>2.2516349999999998</v>
      </c>
      <c r="AM164" s="40">
        <v>2.065477</v>
      </c>
      <c r="AN164" s="40">
        <v>1.7557609999999999</v>
      </c>
      <c r="AO164" s="40">
        <v>1.4850699999999999</v>
      </c>
      <c r="AP164" s="40">
        <v>88.562299999999993</v>
      </c>
      <c r="AQ164" s="40">
        <v>90.225930000000005</v>
      </c>
      <c r="AR164" s="40">
        <v>90.404340000000005</v>
      </c>
      <c r="AS164" s="40">
        <v>89.346770000000006</v>
      </c>
      <c r="AT164" s="40">
        <v>88.011880000000005</v>
      </c>
      <c r="AU164" s="40">
        <v>87.536349999999999</v>
      </c>
      <c r="AV164" s="40">
        <v>84.867360000000005</v>
      </c>
      <c r="AW164" s="40">
        <v>84.964960000000005</v>
      </c>
      <c r="AX164" s="40">
        <v>84.425219999999996</v>
      </c>
      <c r="AY164" s="40">
        <v>86.637820000000005</v>
      </c>
      <c r="AZ164" s="40">
        <v>90.003839999999997</v>
      </c>
      <c r="BA164" s="40">
        <v>94.118189999999998</v>
      </c>
      <c r="BB164" s="40">
        <v>96.784610000000001</v>
      </c>
      <c r="BC164" s="40">
        <v>98.669210000000007</v>
      </c>
      <c r="BD164" s="40">
        <v>100.3438</v>
      </c>
      <c r="BE164" s="40">
        <v>99.741489999999999</v>
      </c>
      <c r="BF164" s="40">
        <v>99.498320000000007</v>
      </c>
      <c r="BG164" s="40">
        <v>98.046469999999999</v>
      </c>
      <c r="BH164" s="40">
        <v>95.210800000000006</v>
      </c>
      <c r="BI164" s="40">
        <v>92.636619999999994</v>
      </c>
      <c r="BJ164" s="40">
        <v>90.683549999999997</v>
      </c>
      <c r="BK164" s="40">
        <v>89.395319999999998</v>
      </c>
      <c r="BL164" s="40">
        <v>88.99091</v>
      </c>
      <c r="BM164" s="40">
        <v>86.384159999999994</v>
      </c>
      <c r="BN164" s="40">
        <v>-1.2244700000000001E-2</v>
      </c>
      <c r="BO164" s="40">
        <v>2.2428000000000001E-3</v>
      </c>
      <c r="BP164" s="40">
        <v>8.1276999999999999E-3</v>
      </c>
      <c r="BQ164" s="40">
        <v>-1.1280999999999999E-3</v>
      </c>
      <c r="BR164" s="40">
        <v>-7.2145000000000004E-3</v>
      </c>
      <c r="BS164" s="40">
        <v>1.6022E-3</v>
      </c>
      <c r="BT164" s="40">
        <v>-6.5858999999999996E-3</v>
      </c>
      <c r="BU164" s="40">
        <v>-2.5426799999999999E-2</v>
      </c>
      <c r="BV164" s="40">
        <v>-2.2204000000000002E-2</v>
      </c>
      <c r="BW164" s="40">
        <v>-1.8967500000000002E-2</v>
      </c>
      <c r="BX164" s="40">
        <v>-8.2133999999999992E-3</v>
      </c>
      <c r="BY164" s="40">
        <v>4.1444999999999997E-3</v>
      </c>
      <c r="BZ164" s="40">
        <v>3.6968999999999999E-3</v>
      </c>
      <c r="CA164" s="40">
        <v>-3.7564199999999999E-2</v>
      </c>
      <c r="CB164" s="40">
        <v>0.17183029999999999</v>
      </c>
      <c r="CC164" s="40">
        <v>0.20889859999999999</v>
      </c>
      <c r="CD164" s="40">
        <v>0.2191043</v>
      </c>
      <c r="CE164" s="40">
        <v>0.21290400000000001</v>
      </c>
      <c r="CF164" s="40">
        <v>0.14935799999999999</v>
      </c>
      <c r="CG164" s="40">
        <v>-6.7817199999999994E-2</v>
      </c>
      <c r="CH164" s="40">
        <v>-0.1132252</v>
      </c>
      <c r="CI164" s="40">
        <v>-8.8669799999999993E-2</v>
      </c>
      <c r="CJ164" s="40">
        <v>-4.7104800000000002E-2</v>
      </c>
      <c r="CK164" s="40">
        <v>-2.7374900000000001E-2</v>
      </c>
      <c r="CL164" s="44">
        <v>6.2399999999999999E-5</v>
      </c>
      <c r="CM164" s="44">
        <v>3.4900000000000001E-5</v>
      </c>
      <c r="CN164" s="44">
        <v>1.11E-5</v>
      </c>
      <c r="CO164" s="44">
        <v>5.7799999999999997E-6</v>
      </c>
      <c r="CP164" s="44">
        <v>1.4E-5</v>
      </c>
      <c r="CQ164" s="44">
        <v>4.2700000000000001E-5</v>
      </c>
      <c r="CR164" s="44">
        <v>6.8300000000000007E-5</v>
      </c>
      <c r="CS164" s="44">
        <v>6.1500000000000004E-5</v>
      </c>
      <c r="CT164" s="44">
        <v>6.1699999999999995E-5</v>
      </c>
      <c r="CU164" s="44">
        <v>4.8000000000000001E-5</v>
      </c>
      <c r="CV164" s="44">
        <v>2.7800000000000001E-5</v>
      </c>
      <c r="CW164" s="44">
        <v>9.4099999999999997E-6</v>
      </c>
      <c r="CX164" s="44">
        <v>1.9899999999999999E-5</v>
      </c>
      <c r="CY164" s="44">
        <v>9.0699999999999996E-5</v>
      </c>
      <c r="CZ164" s="44">
        <v>1.7029999999999999E-4</v>
      </c>
      <c r="DA164" s="44">
        <v>2.0589999999999999E-4</v>
      </c>
      <c r="DB164" s="44">
        <v>2.5169999999999999E-4</v>
      </c>
      <c r="DC164" s="44">
        <v>2.8719999999999999E-4</v>
      </c>
      <c r="DD164" s="44">
        <v>2.8909999999999998E-4</v>
      </c>
      <c r="DE164" s="44">
        <v>2.6019999999999998E-4</v>
      </c>
      <c r="DF164" s="44">
        <v>2.3670000000000001E-4</v>
      </c>
      <c r="DG164" s="44">
        <v>2.2770000000000001E-4</v>
      </c>
      <c r="DH164" s="44">
        <v>2.1049999999999999E-4</v>
      </c>
      <c r="DI164" s="44">
        <v>1.7699999999999999E-4</v>
      </c>
      <c r="DJ164" s="44"/>
    </row>
    <row r="165" spans="1:114" s="40" customFormat="1" x14ac:dyDescent="0.25">
      <c r="A165" s="40" t="str">
        <f t="shared" si="2"/>
        <v>Greater Fresno Area_All_All_All_All_All_44080</v>
      </c>
      <c r="B165" s="40" t="s">
        <v>129</v>
      </c>
      <c r="C165" s="40" t="s">
        <v>175</v>
      </c>
      <c r="D165" s="40" t="s">
        <v>175</v>
      </c>
      <c r="E165" s="40" t="s">
        <v>0</v>
      </c>
      <c r="F165" s="40" t="s">
        <v>0</v>
      </c>
      <c r="G165" s="40" t="s">
        <v>0</v>
      </c>
      <c r="H165" s="40" t="s">
        <v>0</v>
      </c>
      <c r="I165" s="40" t="s">
        <v>0</v>
      </c>
      <c r="J165" s="41">
        <v>44080</v>
      </c>
      <c r="K165" s="42">
        <v>15</v>
      </c>
      <c r="L165" s="40">
        <v>19</v>
      </c>
      <c r="M165" s="43">
        <v>13894</v>
      </c>
      <c r="N165" s="40">
        <v>0</v>
      </c>
      <c r="O165" s="40">
        <v>0</v>
      </c>
      <c r="P165" s="40">
        <v>0</v>
      </c>
      <c r="Q165" s="40">
        <v>0</v>
      </c>
      <c r="R165" s="40">
        <v>1.4362699999999999</v>
      </c>
      <c r="S165" s="40">
        <v>1.2853859999999999</v>
      </c>
      <c r="T165" s="40">
        <v>1.0962559999999999</v>
      </c>
      <c r="U165" s="40">
        <v>0.99303410000000003</v>
      </c>
      <c r="V165" s="40">
        <v>0.9238866</v>
      </c>
      <c r="W165" s="40">
        <v>0.88041619999999998</v>
      </c>
      <c r="X165" s="40">
        <v>0.89494070000000003</v>
      </c>
      <c r="Y165" s="40">
        <v>0.96820640000000002</v>
      </c>
      <c r="Z165" s="40">
        <v>1.103559</v>
      </c>
      <c r="AA165" s="40">
        <v>1.331596</v>
      </c>
      <c r="AB165" s="40">
        <v>1.6375679999999999</v>
      </c>
      <c r="AC165" s="40">
        <v>1.913654</v>
      </c>
      <c r="AD165" s="40">
        <v>2.2450209999999999</v>
      </c>
      <c r="AE165" s="40">
        <v>2.522926</v>
      </c>
      <c r="AF165" s="40">
        <v>2.5831209999999998</v>
      </c>
      <c r="AG165" s="40">
        <v>2.6804230000000002</v>
      </c>
      <c r="AH165" s="40">
        <v>2.7552460000000001</v>
      </c>
      <c r="AI165" s="40">
        <v>2.760491</v>
      </c>
      <c r="AJ165" s="40">
        <v>2.733714</v>
      </c>
      <c r="AK165" s="40">
        <v>2.769307</v>
      </c>
      <c r="AL165" s="40">
        <v>2.6065010000000002</v>
      </c>
      <c r="AM165" s="40">
        <v>2.3778980000000001</v>
      </c>
      <c r="AN165" s="40">
        <v>2.0477690000000002</v>
      </c>
      <c r="AO165" s="40">
        <v>1.7615259999999999</v>
      </c>
      <c r="AP165" s="40">
        <v>86.857979999999998</v>
      </c>
      <c r="AQ165" s="40">
        <v>82.831280000000007</v>
      </c>
      <c r="AR165" s="40">
        <v>81.444180000000003</v>
      </c>
      <c r="AS165" s="40">
        <v>80.288669999999996</v>
      </c>
      <c r="AT165" s="40">
        <v>79.672690000000003</v>
      </c>
      <c r="AU165" s="40">
        <v>78.150310000000005</v>
      </c>
      <c r="AV165" s="40">
        <v>76.584569999999999</v>
      </c>
      <c r="AW165" s="40">
        <v>76.040310000000005</v>
      </c>
      <c r="AX165" s="40">
        <v>77.406499999999994</v>
      </c>
      <c r="AY165" s="40">
        <v>82.685599999999994</v>
      </c>
      <c r="AZ165" s="40">
        <v>86.11833</v>
      </c>
      <c r="BA165" s="40">
        <v>90.70232</v>
      </c>
      <c r="BB165" s="40">
        <v>94.561539999999994</v>
      </c>
      <c r="BC165" s="40">
        <v>97.995559999999998</v>
      </c>
      <c r="BD165" s="40">
        <v>100.7136</v>
      </c>
      <c r="BE165" s="40">
        <v>102.9465</v>
      </c>
      <c r="BF165" s="40">
        <v>104.4649</v>
      </c>
      <c r="BG165" s="40">
        <v>104.4592</v>
      </c>
      <c r="BH165" s="40">
        <v>101.9081</v>
      </c>
      <c r="BI165" s="40">
        <v>100.5334</v>
      </c>
      <c r="BJ165" s="40">
        <v>97.653329999999997</v>
      </c>
      <c r="BK165" s="40">
        <v>95.180359999999993</v>
      </c>
      <c r="BL165" s="40">
        <v>91.748040000000003</v>
      </c>
      <c r="BM165" s="40">
        <v>88.320650000000001</v>
      </c>
      <c r="BN165" s="40">
        <v>-1.3898000000000001E-2</v>
      </c>
      <c r="BO165" s="40">
        <v>-6.1538000000000001E-3</v>
      </c>
      <c r="BP165" s="40">
        <v>3.4742000000000002E-3</v>
      </c>
      <c r="BQ165" s="40">
        <v>-2.9899999999999998E-5</v>
      </c>
      <c r="BR165" s="40">
        <v>-2.8100999999999998E-3</v>
      </c>
      <c r="BS165" s="40">
        <v>-5.9060000000000004E-4</v>
      </c>
      <c r="BT165" s="40">
        <v>-6.8757999999999996E-3</v>
      </c>
      <c r="BU165" s="40">
        <v>-1.4427199999999999E-2</v>
      </c>
      <c r="BV165" s="40">
        <v>-9.469E-3</v>
      </c>
      <c r="BW165" s="40">
        <v>-1.23388E-2</v>
      </c>
      <c r="BX165" s="40">
        <v>-2.5463999999999999E-3</v>
      </c>
      <c r="BY165" s="40">
        <v>4.8903999999999996E-3</v>
      </c>
      <c r="BZ165" s="40">
        <v>1.578E-3</v>
      </c>
      <c r="CA165" s="40">
        <v>-3.7212099999999998E-2</v>
      </c>
      <c r="CB165" s="40">
        <v>0.17348530000000001</v>
      </c>
      <c r="CC165" s="40">
        <v>0.22878209999999999</v>
      </c>
      <c r="CD165" s="40">
        <v>0.24680050000000001</v>
      </c>
      <c r="CE165" s="40">
        <v>0.24198919999999999</v>
      </c>
      <c r="CF165" s="40">
        <v>0.16313939999999999</v>
      </c>
      <c r="CG165" s="40">
        <v>-0.1019692</v>
      </c>
      <c r="CH165" s="40">
        <v>-0.14191580000000001</v>
      </c>
      <c r="CI165" s="40">
        <v>-0.10017379999999999</v>
      </c>
      <c r="CJ165" s="40">
        <v>-4.7831600000000002E-2</v>
      </c>
      <c r="CK165" s="40">
        <v>-2.64462E-2</v>
      </c>
      <c r="CL165" s="44">
        <v>5.6799999999999998E-5</v>
      </c>
      <c r="CM165" s="44">
        <v>2.7900000000000001E-5</v>
      </c>
      <c r="CN165" s="44">
        <v>7.1199999999999996E-6</v>
      </c>
      <c r="CO165" s="44">
        <v>3.2399999999999999E-6</v>
      </c>
      <c r="CP165" s="44">
        <v>8.7099999999999996E-6</v>
      </c>
      <c r="CQ165" s="44">
        <v>2.8500000000000002E-5</v>
      </c>
      <c r="CR165" s="44">
        <v>3.7200000000000003E-5</v>
      </c>
      <c r="CS165" s="44">
        <v>3.6399999999999997E-5</v>
      </c>
      <c r="CT165" s="44">
        <v>4.1100000000000003E-5</v>
      </c>
      <c r="CU165" s="44">
        <v>3.6000000000000001E-5</v>
      </c>
      <c r="CV165" s="44">
        <v>1.56E-5</v>
      </c>
      <c r="CW165" s="44">
        <v>5.93E-6</v>
      </c>
      <c r="CX165" s="44">
        <v>1.5699999999999999E-5</v>
      </c>
      <c r="CY165" s="44">
        <v>8.3700000000000002E-5</v>
      </c>
      <c r="CZ165" s="44">
        <v>1.6369999999999999E-4</v>
      </c>
      <c r="DA165" s="44">
        <v>2.0570000000000001E-4</v>
      </c>
      <c r="DB165" s="44">
        <v>2.6009999999999998E-4</v>
      </c>
      <c r="DC165" s="44">
        <v>2.9599999999999998E-4</v>
      </c>
      <c r="DD165" s="44">
        <v>2.9109999999999997E-4</v>
      </c>
      <c r="DE165" s="44">
        <v>2.4509999999999999E-4</v>
      </c>
      <c r="DF165" s="44">
        <v>2.2010000000000001E-4</v>
      </c>
      <c r="DG165" s="44">
        <v>2.165E-4</v>
      </c>
      <c r="DH165" s="44">
        <v>1.895E-4</v>
      </c>
      <c r="DI165" s="44">
        <v>1.5229999999999999E-4</v>
      </c>
      <c r="DJ165" s="44"/>
    </row>
    <row r="166" spans="1:114" s="40" customFormat="1" x14ac:dyDescent="0.25">
      <c r="A166" s="40" t="str">
        <f t="shared" si="2"/>
        <v>Humboldt_All_All_All_All_All_44006</v>
      </c>
      <c r="B166" s="40" t="s">
        <v>129</v>
      </c>
      <c r="C166" s="40" t="s">
        <v>176</v>
      </c>
      <c r="D166" s="40" t="s">
        <v>176</v>
      </c>
      <c r="E166" s="40" t="s">
        <v>0</v>
      </c>
      <c r="F166" s="40" t="s">
        <v>0</v>
      </c>
      <c r="G166" s="40" t="s">
        <v>0</v>
      </c>
      <c r="H166" s="40" t="s">
        <v>0</v>
      </c>
      <c r="I166" s="40" t="s">
        <v>0</v>
      </c>
      <c r="J166" s="41">
        <v>44006</v>
      </c>
      <c r="K166" s="42">
        <v>15</v>
      </c>
      <c r="L166" s="40">
        <v>19</v>
      </c>
      <c r="M166" s="43">
        <v>73</v>
      </c>
      <c r="N166" s="40">
        <v>1</v>
      </c>
      <c r="O166" s="40">
        <v>0</v>
      </c>
      <c r="P166" s="40">
        <v>0</v>
      </c>
      <c r="Q166" s="40">
        <v>0</v>
      </c>
      <c r="AP166" s="40">
        <v>59.666670000000003</v>
      </c>
      <c r="AQ166" s="40">
        <v>59.5</v>
      </c>
      <c r="AR166" s="40">
        <v>58.666670000000003</v>
      </c>
      <c r="AS166" s="40">
        <v>57.416670000000003</v>
      </c>
      <c r="AT166" s="40">
        <v>56.75</v>
      </c>
      <c r="AU166" s="40">
        <v>55.75</v>
      </c>
      <c r="AV166" s="40">
        <v>56.083329999999997</v>
      </c>
      <c r="AW166" s="40">
        <v>57</v>
      </c>
      <c r="AX166" s="40">
        <v>57.916670000000003</v>
      </c>
      <c r="AY166" s="40">
        <v>59.333329999999997</v>
      </c>
      <c r="AZ166" s="40">
        <v>63.666670000000003</v>
      </c>
      <c r="BA166" s="40">
        <v>68.083340000000007</v>
      </c>
      <c r="BB166" s="40">
        <v>67.916659999999993</v>
      </c>
      <c r="BC166" s="40">
        <v>69.916659999999993</v>
      </c>
      <c r="BD166" s="40">
        <v>69.166659999999993</v>
      </c>
      <c r="BE166" s="40">
        <v>67.666659999999993</v>
      </c>
      <c r="BF166" s="40">
        <v>68.416659999999993</v>
      </c>
      <c r="BG166" s="40">
        <v>68.583340000000007</v>
      </c>
      <c r="BH166" s="40">
        <v>66.833340000000007</v>
      </c>
      <c r="BI166" s="40">
        <v>65.25</v>
      </c>
      <c r="BJ166" s="40">
        <v>64</v>
      </c>
      <c r="BK166" s="40">
        <v>62.166670000000003</v>
      </c>
      <c r="BL166" s="40">
        <v>60.916670000000003</v>
      </c>
      <c r="BM166" s="40">
        <v>59.416670000000003</v>
      </c>
      <c r="CL166" s="44"/>
      <c r="CM166" s="44"/>
      <c r="CN166" s="44"/>
      <c r="CO166" s="44"/>
      <c r="CP166" s="44"/>
      <c r="CQ166" s="44"/>
      <c r="CR166" s="44"/>
      <c r="CS166" s="44"/>
      <c r="CT166" s="44"/>
      <c r="CU166" s="44"/>
      <c r="CV166" s="44"/>
      <c r="CW166" s="44"/>
      <c r="CX166" s="44"/>
      <c r="CY166" s="44"/>
      <c r="CZ166" s="44"/>
      <c r="DA166" s="44"/>
      <c r="DB166" s="44"/>
      <c r="DC166" s="44"/>
      <c r="DD166" s="44"/>
      <c r="DE166" s="44"/>
      <c r="DF166" s="44"/>
      <c r="DG166" s="44"/>
      <c r="DH166" s="44"/>
      <c r="DI166" s="44"/>
      <c r="DJ166" s="44"/>
    </row>
    <row r="167" spans="1:114" s="40" customFormat="1" x14ac:dyDescent="0.25">
      <c r="A167" s="40" t="str">
        <f t="shared" si="2"/>
        <v>Humboldt_All_All_All_All_All_44007</v>
      </c>
      <c r="B167" s="40" t="s">
        <v>129</v>
      </c>
      <c r="C167" s="40" t="s">
        <v>176</v>
      </c>
      <c r="D167" s="40" t="s">
        <v>176</v>
      </c>
      <c r="E167" s="40" t="s">
        <v>0</v>
      </c>
      <c r="F167" s="40" t="s">
        <v>0</v>
      </c>
      <c r="G167" s="40" t="s">
        <v>0</v>
      </c>
      <c r="H167" s="40" t="s">
        <v>0</v>
      </c>
      <c r="I167" s="40" t="s">
        <v>0</v>
      </c>
      <c r="J167" s="41">
        <v>44007</v>
      </c>
      <c r="K167" s="42">
        <v>15</v>
      </c>
      <c r="L167" s="40">
        <v>19</v>
      </c>
      <c r="M167" s="43">
        <v>73</v>
      </c>
      <c r="N167" s="40">
        <v>1</v>
      </c>
      <c r="O167" s="40">
        <v>0</v>
      </c>
      <c r="P167" s="40">
        <v>0</v>
      </c>
      <c r="Q167" s="40">
        <v>0</v>
      </c>
      <c r="AP167" s="40">
        <v>58.666670000000003</v>
      </c>
      <c r="AQ167" s="40">
        <v>58.666670000000003</v>
      </c>
      <c r="AR167" s="40">
        <v>57.833329999999997</v>
      </c>
      <c r="AS167" s="40">
        <v>57.666670000000003</v>
      </c>
      <c r="AT167" s="40">
        <v>57.5</v>
      </c>
      <c r="AU167" s="40">
        <v>57.166670000000003</v>
      </c>
      <c r="AV167" s="40">
        <v>56.916670000000003</v>
      </c>
      <c r="AW167" s="40">
        <v>57.666670000000003</v>
      </c>
      <c r="AX167" s="40">
        <v>58.5</v>
      </c>
      <c r="AY167" s="40">
        <v>59.75</v>
      </c>
      <c r="AZ167" s="40">
        <v>61.5</v>
      </c>
      <c r="BA167" s="40">
        <v>64.583340000000007</v>
      </c>
      <c r="BB167" s="40">
        <v>67.583340000000007</v>
      </c>
      <c r="BC167" s="40">
        <v>68.333340000000007</v>
      </c>
      <c r="BD167" s="40">
        <v>71.333340000000007</v>
      </c>
      <c r="BE167" s="40">
        <v>70</v>
      </c>
      <c r="BF167" s="40">
        <v>69.583340000000007</v>
      </c>
      <c r="BG167" s="40">
        <v>68.916659999999993</v>
      </c>
      <c r="BH167" s="40">
        <v>68.25</v>
      </c>
      <c r="BI167" s="40">
        <v>68.416659999999993</v>
      </c>
      <c r="BJ167" s="40">
        <v>65.416659999999993</v>
      </c>
      <c r="BK167" s="40">
        <v>61.833329999999997</v>
      </c>
      <c r="BL167" s="40">
        <v>60.166670000000003</v>
      </c>
      <c r="BM167" s="40">
        <v>59</v>
      </c>
      <c r="CL167" s="44"/>
      <c r="CM167" s="44"/>
      <c r="CN167" s="44"/>
      <c r="CO167" s="44"/>
      <c r="CP167" s="44"/>
      <c r="CQ167" s="44"/>
      <c r="CR167" s="44"/>
      <c r="CS167" s="44"/>
      <c r="CT167" s="44"/>
      <c r="CU167" s="44"/>
      <c r="CV167" s="44"/>
      <c r="CW167" s="44"/>
      <c r="CX167" s="44"/>
      <c r="CY167" s="44"/>
      <c r="CZ167" s="44"/>
      <c r="DA167" s="44"/>
      <c r="DB167" s="44"/>
      <c r="DC167" s="44"/>
      <c r="DD167" s="44"/>
      <c r="DE167" s="44"/>
      <c r="DF167" s="44"/>
      <c r="DG167" s="44"/>
      <c r="DH167" s="44"/>
      <c r="DI167" s="44"/>
      <c r="DJ167" s="44"/>
    </row>
    <row r="168" spans="1:114" s="40" customFormat="1" x14ac:dyDescent="0.25">
      <c r="A168" s="40" t="str">
        <f t="shared" si="2"/>
        <v>Humboldt_All_All_All_All_All_44039</v>
      </c>
      <c r="B168" s="40" t="s">
        <v>129</v>
      </c>
      <c r="C168" s="40" t="s">
        <v>176</v>
      </c>
      <c r="D168" s="40" t="s">
        <v>176</v>
      </c>
      <c r="E168" s="40" t="s">
        <v>0</v>
      </c>
      <c r="F168" s="40" t="s">
        <v>0</v>
      </c>
      <c r="G168" s="40" t="s">
        <v>0</v>
      </c>
      <c r="H168" s="40" t="s">
        <v>0</v>
      </c>
      <c r="I168" s="40" t="s">
        <v>0</v>
      </c>
      <c r="J168" s="41">
        <v>44039</v>
      </c>
      <c r="K168" s="42">
        <v>15</v>
      </c>
      <c r="L168" s="40">
        <v>19</v>
      </c>
      <c r="M168" s="43">
        <v>74</v>
      </c>
      <c r="N168" s="40">
        <v>1</v>
      </c>
      <c r="O168" s="40">
        <v>0</v>
      </c>
      <c r="P168" s="40">
        <v>0</v>
      </c>
      <c r="Q168" s="40">
        <v>0</v>
      </c>
      <c r="AP168" s="40">
        <v>56.785710000000002</v>
      </c>
      <c r="AQ168" s="40">
        <v>56.428570000000001</v>
      </c>
      <c r="AR168" s="40">
        <v>55.642859999999999</v>
      </c>
      <c r="AS168" s="40">
        <v>55</v>
      </c>
      <c r="AT168" s="40">
        <v>54.785710000000002</v>
      </c>
      <c r="AU168" s="40">
        <v>54.142859999999999</v>
      </c>
      <c r="AV168" s="40">
        <v>53.5</v>
      </c>
      <c r="AW168" s="40">
        <v>54.071429999999999</v>
      </c>
      <c r="AX168" s="40">
        <v>54.785710000000002</v>
      </c>
      <c r="AY168" s="40">
        <v>57.357140000000001</v>
      </c>
      <c r="AZ168" s="40">
        <v>59.071429999999999</v>
      </c>
      <c r="BA168" s="40">
        <v>60.071429999999999</v>
      </c>
      <c r="BB168" s="40">
        <v>63.571429999999999</v>
      </c>
      <c r="BC168" s="40">
        <v>67</v>
      </c>
      <c r="BD168" s="40">
        <v>69.214290000000005</v>
      </c>
      <c r="BE168" s="40">
        <v>69.857140000000001</v>
      </c>
      <c r="BF168" s="40">
        <v>70.142859999999999</v>
      </c>
      <c r="BG168" s="40">
        <v>68.071430000000007</v>
      </c>
      <c r="BH168" s="40">
        <v>65.928569999999993</v>
      </c>
      <c r="BI168" s="40">
        <v>62.571429999999999</v>
      </c>
      <c r="BJ168" s="40">
        <v>59.928570000000001</v>
      </c>
      <c r="BK168" s="40">
        <v>58.785710000000002</v>
      </c>
      <c r="BL168" s="40">
        <v>57.714289999999998</v>
      </c>
      <c r="BM168" s="40">
        <v>57.214289999999998</v>
      </c>
      <c r="CL168" s="44"/>
      <c r="CM168" s="44"/>
      <c r="CN168" s="44"/>
      <c r="CO168" s="44"/>
      <c r="CP168" s="44"/>
      <c r="CQ168" s="44"/>
      <c r="CR168" s="44"/>
      <c r="CS168" s="44"/>
      <c r="CT168" s="44"/>
      <c r="CU168" s="44"/>
      <c r="CV168" s="44"/>
      <c r="CW168" s="44"/>
      <c r="CX168" s="44"/>
      <c r="CY168" s="44"/>
      <c r="CZ168" s="44"/>
      <c r="DA168" s="44"/>
      <c r="DB168" s="44"/>
      <c r="DC168" s="44"/>
      <c r="DD168" s="44"/>
      <c r="DE168" s="44"/>
      <c r="DF168" s="44"/>
      <c r="DG168" s="44"/>
      <c r="DH168" s="44"/>
      <c r="DI168" s="44"/>
      <c r="DJ168" s="44"/>
    </row>
    <row r="169" spans="1:114" s="40" customFormat="1" x14ac:dyDescent="0.25">
      <c r="A169" s="40" t="str">
        <f t="shared" si="2"/>
        <v>Humboldt_All_All_All_All_All_44040</v>
      </c>
      <c r="B169" s="40" t="s">
        <v>129</v>
      </c>
      <c r="C169" s="40" t="s">
        <v>176</v>
      </c>
      <c r="D169" s="40" t="s">
        <v>176</v>
      </c>
      <c r="E169" s="40" t="s">
        <v>0</v>
      </c>
      <c r="F169" s="40" t="s">
        <v>0</v>
      </c>
      <c r="G169" s="40" t="s">
        <v>0</v>
      </c>
      <c r="H169" s="40" t="s">
        <v>0</v>
      </c>
      <c r="I169" s="40" t="s">
        <v>0</v>
      </c>
      <c r="J169" s="41">
        <v>44040</v>
      </c>
      <c r="K169" s="42">
        <v>15</v>
      </c>
      <c r="L169" s="40">
        <v>19</v>
      </c>
      <c r="M169" s="43">
        <v>74</v>
      </c>
      <c r="N169" s="40">
        <v>1</v>
      </c>
      <c r="O169" s="40">
        <v>0</v>
      </c>
      <c r="P169" s="40">
        <v>0</v>
      </c>
      <c r="Q169" s="40">
        <v>0</v>
      </c>
      <c r="AP169" s="40">
        <v>56.714289999999998</v>
      </c>
      <c r="AQ169" s="40">
        <v>56.571429999999999</v>
      </c>
      <c r="AR169" s="40">
        <v>55.357140000000001</v>
      </c>
      <c r="AS169" s="40">
        <v>54.928570000000001</v>
      </c>
      <c r="AT169" s="40">
        <v>54.642859999999999</v>
      </c>
      <c r="AU169" s="40">
        <v>54.357140000000001</v>
      </c>
      <c r="AV169" s="40">
        <v>53.285710000000002</v>
      </c>
      <c r="AW169" s="40">
        <v>53.642859999999999</v>
      </c>
      <c r="AX169" s="40">
        <v>54.5</v>
      </c>
      <c r="AY169" s="40">
        <v>56.214289999999998</v>
      </c>
      <c r="AZ169" s="40">
        <v>59.214289999999998</v>
      </c>
      <c r="BA169" s="40">
        <v>63.642859999999999</v>
      </c>
      <c r="BB169" s="40">
        <v>67.071430000000007</v>
      </c>
      <c r="BC169" s="40">
        <v>69.714290000000005</v>
      </c>
      <c r="BD169" s="40">
        <v>71.071430000000007</v>
      </c>
      <c r="BE169" s="40">
        <v>71.285709999999995</v>
      </c>
      <c r="BF169" s="40">
        <v>72.071430000000007</v>
      </c>
      <c r="BG169" s="40">
        <v>69.571430000000007</v>
      </c>
      <c r="BH169" s="40">
        <v>66.785709999999995</v>
      </c>
      <c r="BI169" s="40">
        <v>62.428570000000001</v>
      </c>
      <c r="BJ169" s="40">
        <v>60.642859999999999</v>
      </c>
      <c r="BK169" s="40">
        <v>58.714289999999998</v>
      </c>
      <c r="BL169" s="40">
        <v>57.785710000000002</v>
      </c>
      <c r="BM169" s="40">
        <v>57.071429999999999</v>
      </c>
      <c r="CL169" s="44"/>
      <c r="CM169" s="44"/>
      <c r="CN169" s="44"/>
      <c r="CO169" s="44"/>
      <c r="CP169" s="44"/>
      <c r="CQ169" s="44"/>
      <c r="CR169" s="44"/>
      <c r="CS169" s="44"/>
      <c r="CT169" s="44"/>
      <c r="CU169" s="44"/>
      <c r="CV169" s="44"/>
      <c r="CW169" s="44"/>
      <c r="CX169" s="44"/>
      <c r="CY169" s="44"/>
      <c r="CZ169" s="44"/>
      <c r="DA169" s="44"/>
      <c r="DB169" s="44"/>
      <c r="DC169" s="44"/>
      <c r="DD169" s="44"/>
      <c r="DE169" s="44"/>
      <c r="DF169" s="44"/>
      <c r="DG169" s="44"/>
      <c r="DH169" s="44"/>
      <c r="DI169" s="44"/>
      <c r="DJ169" s="44"/>
    </row>
    <row r="170" spans="1:114" s="40" customFormat="1" x14ac:dyDescent="0.25">
      <c r="A170" s="40" t="str">
        <f t="shared" si="2"/>
        <v>Humboldt_All_All_All_All_All_44042</v>
      </c>
      <c r="B170" s="40" t="s">
        <v>129</v>
      </c>
      <c r="C170" s="40" t="s">
        <v>176</v>
      </c>
      <c r="D170" s="40" t="s">
        <v>176</v>
      </c>
      <c r="E170" s="40" t="s">
        <v>0</v>
      </c>
      <c r="F170" s="40" t="s">
        <v>0</v>
      </c>
      <c r="G170" s="40" t="s">
        <v>0</v>
      </c>
      <c r="H170" s="40" t="s">
        <v>0</v>
      </c>
      <c r="I170" s="40" t="s">
        <v>0</v>
      </c>
      <c r="J170" s="41">
        <v>44042</v>
      </c>
      <c r="K170" s="42">
        <v>15</v>
      </c>
      <c r="L170" s="40">
        <v>19</v>
      </c>
      <c r="M170" s="43">
        <v>74</v>
      </c>
      <c r="N170" s="40">
        <v>1</v>
      </c>
      <c r="O170" s="40">
        <v>0</v>
      </c>
      <c r="P170" s="40">
        <v>0</v>
      </c>
      <c r="Q170" s="40">
        <v>0</v>
      </c>
      <c r="AP170" s="40">
        <v>56.5</v>
      </c>
      <c r="AQ170" s="40">
        <v>56.142859999999999</v>
      </c>
      <c r="AR170" s="40">
        <v>55.214289999999998</v>
      </c>
      <c r="AS170" s="40">
        <v>54.785710000000002</v>
      </c>
      <c r="AT170" s="40">
        <v>54.071429999999999</v>
      </c>
      <c r="AU170" s="40">
        <v>53.5</v>
      </c>
      <c r="AV170" s="40">
        <v>53.214289999999998</v>
      </c>
      <c r="AW170" s="40">
        <v>53.357140000000001</v>
      </c>
      <c r="AX170" s="40">
        <v>53.714289999999998</v>
      </c>
      <c r="AY170" s="40">
        <v>54.928570000000001</v>
      </c>
      <c r="AZ170" s="40">
        <v>57.5</v>
      </c>
      <c r="BA170" s="40">
        <v>61.5</v>
      </c>
      <c r="BB170" s="40">
        <v>64.214290000000005</v>
      </c>
      <c r="BC170" s="40">
        <v>67.571430000000007</v>
      </c>
      <c r="BD170" s="40">
        <v>69.928569999999993</v>
      </c>
      <c r="BE170" s="40">
        <v>70.357140000000001</v>
      </c>
      <c r="BF170" s="40">
        <v>69.714290000000005</v>
      </c>
      <c r="BG170" s="40">
        <v>67.857140000000001</v>
      </c>
      <c r="BH170" s="40">
        <v>65.785709999999995</v>
      </c>
      <c r="BI170" s="40">
        <v>64.285709999999995</v>
      </c>
      <c r="BJ170" s="40">
        <v>62.785710000000002</v>
      </c>
      <c r="BK170" s="40">
        <v>61.357140000000001</v>
      </c>
      <c r="BL170" s="40">
        <v>59.642859999999999</v>
      </c>
      <c r="BM170" s="40">
        <v>57.357140000000001</v>
      </c>
      <c r="CL170" s="44"/>
      <c r="CM170" s="44"/>
      <c r="CN170" s="44"/>
      <c r="CO170" s="44"/>
      <c r="CP170" s="44"/>
      <c r="CQ170" s="44"/>
      <c r="CR170" s="44"/>
      <c r="CS170" s="44"/>
      <c r="CT170" s="44"/>
      <c r="CU170" s="44"/>
      <c r="CV170" s="44"/>
      <c r="CW170" s="44"/>
      <c r="CX170" s="44"/>
      <c r="CY170" s="44"/>
      <c r="CZ170" s="44"/>
      <c r="DA170" s="44"/>
      <c r="DB170" s="44"/>
      <c r="DC170" s="44"/>
      <c r="DD170" s="44"/>
      <c r="DE170" s="44"/>
      <c r="DF170" s="44"/>
      <c r="DG170" s="44"/>
      <c r="DH170" s="44"/>
      <c r="DI170" s="44"/>
      <c r="DJ170" s="44"/>
    </row>
    <row r="171" spans="1:114" s="40" customFormat="1" x14ac:dyDescent="0.25">
      <c r="A171" s="40" t="str">
        <f t="shared" si="2"/>
        <v>Humboldt_All_All_All_All_All_44053</v>
      </c>
      <c r="B171" s="40" t="s">
        <v>129</v>
      </c>
      <c r="C171" s="40" t="s">
        <v>176</v>
      </c>
      <c r="D171" s="40" t="s">
        <v>176</v>
      </c>
      <c r="E171" s="40" t="s">
        <v>0</v>
      </c>
      <c r="F171" s="40" t="s">
        <v>0</v>
      </c>
      <c r="G171" s="40" t="s">
        <v>0</v>
      </c>
      <c r="H171" s="40" t="s">
        <v>0</v>
      </c>
      <c r="I171" s="40" t="s">
        <v>0</v>
      </c>
      <c r="J171" s="41">
        <v>44053</v>
      </c>
      <c r="K171" s="42">
        <v>15</v>
      </c>
      <c r="L171" s="40">
        <v>19</v>
      </c>
      <c r="M171" s="43">
        <v>73</v>
      </c>
      <c r="N171" s="40">
        <v>1</v>
      </c>
      <c r="O171" s="40">
        <v>0</v>
      </c>
      <c r="P171" s="40">
        <v>0</v>
      </c>
      <c r="Q171" s="40">
        <v>0</v>
      </c>
      <c r="AP171" s="40">
        <v>57.071429999999999</v>
      </c>
      <c r="AQ171" s="40">
        <v>57.214289999999998</v>
      </c>
      <c r="AR171" s="40">
        <v>56.428570000000001</v>
      </c>
      <c r="AS171" s="40">
        <v>56.285710000000002</v>
      </c>
      <c r="AT171" s="40">
        <v>56.142859999999999</v>
      </c>
      <c r="AU171" s="40">
        <v>55.214289999999998</v>
      </c>
      <c r="AV171" s="40">
        <v>55.071429999999999</v>
      </c>
      <c r="AW171" s="40">
        <v>55.071429999999999</v>
      </c>
      <c r="AX171" s="40">
        <v>58.285710000000002</v>
      </c>
      <c r="AY171" s="40">
        <v>62.071429999999999</v>
      </c>
      <c r="AZ171" s="40">
        <v>63.785710000000002</v>
      </c>
      <c r="BA171" s="40">
        <v>67.214290000000005</v>
      </c>
      <c r="BB171" s="40">
        <v>69.785709999999995</v>
      </c>
      <c r="BC171" s="40">
        <v>71.428569999999993</v>
      </c>
      <c r="BD171" s="40">
        <v>73.857140000000001</v>
      </c>
      <c r="BE171" s="40">
        <v>73.071430000000007</v>
      </c>
      <c r="BF171" s="40">
        <v>71.571430000000007</v>
      </c>
      <c r="BG171" s="40">
        <v>70.071430000000007</v>
      </c>
      <c r="BH171" s="40">
        <v>69.357140000000001</v>
      </c>
      <c r="BI171" s="40">
        <v>66.214290000000005</v>
      </c>
      <c r="BJ171" s="40">
        <v>61.214289999999998</v>
      </c>
      <c r="BK171" s="40">
        <v>59.571429999999999</v>
      </c>
      <c r="BL171" s="40">
        <v>58.5</v>
      </c>
      <c r="BM171" s="40">
        <v>57.428570000000001</v>
      </c>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row>
    <row r="172" spans="1:114" s="40" customFormat="1" x14ac:dyDescent="0.25">
      <c r="A172" s="40" t="str">
        <f t="shared" si="2"/>
        <v>Humboldt_All_All_All_All_All_44056</v>
      </c>
      <c r="B172" s="40" t="s">
        <v>129</v>
      </c>
      <c r="C172" s="40" t="s">
        <v>176</v>
      </c>
      <c r="D172" s="40" t="s">
        <v>176</v>
      </c>
      <c r="E172" s="40" t="s">
        <v>0</v>
      </c>
      <c r="F172" s="40" t="s">
        <v>0</v>
      </c>
      <c r="G172" s="40" t="s">
        <v>0</v>
      </c>
      <c r="H172" s="40" t="s">
        <v>0</v>
      </c>
      <c r="I172" s="40" t="s">
        <v>0</v>
      </c>
      <c r="J172" s="41">
        <v>44056</v>
      </c>
      <c r="K172" s="42">
        <v>15</v>
      </c>
      <c r="L172" s="40">
        <v>19</v>
      </c>
      <c r="M172" s="43">
        <v>72</v>
      </c>
      <c r="N172" s="40">
        <v>1</v>
      </c>
      <c r="O172" s="40">
        <v>0</v>
      </c>
      <c r="P172" s="40">
        <v>0</v>
      </c>
      <c r="Q172" s="40">
        <v>0</v>
      </c>
      <c r="AP172" s="40">
        <v>55.071429999999999</v>
      </c>
      <c r="AQ172" s="40">
        <v>53.285710000000002</v>
      </c>
      <c r="AR172" s="40">
        <v>52.714289999999998</v>
      </c>
      <c r="AS172" s="40">
        <v>52.428570000000001</v>
      </c>
      <c r="AT172" s="40">
        <v>51.357140000000001</v>
      </c>
      <c r="AU172" s="40">
        <v>51.071429999999999</v>
      </c>
      <c r="AV172" s="40">
        <v>50.142859999999999</v>
      </c>
      <c r="AW172" s="40">
        <v>50.928570000000001</v>
      </c>
      <c r="AX172" s="40">
        <v>54.142859999999999</v>
      </c>
      <c r="AY172" s="40">
        <v>59</v>
      </c>
      <c r="AZ172" s="40">
        <v>62.142859999999999</v>
      </c>
      <c r="BA172" s="40">
        <v>64</v>
      </c>
      <c r="BB172" s="40">
        <v>65.928569999999993</v>
      </c>
      <c r="BC172" s="40">
        <v>69.214290000000005</v>
      </c>
      <c r="BD172" s="40">
        <v>69.214290000000005</v>
      </c>
      <c r="BE172" s="40">
        <v>69.428569999999993</v>
      </c>
      <c r="BF172" s="40">
        <v>70.857140000000001</v>
      </c>
      <c r="BG172" s="40">
        <v>69.357140000000001</v>
      </c>
      <c r="BH172" s="40">
        <v>67.785709999999995</v>
      </c>
      <c r="BI172" s="40">
        <v>65.928569999999993</v>
      </c>
      <c r="BJ172" s="40">
        <v>62.571429999999999</v>
      </c>
      <c r="BK172" s="40">
        <v>59.857140000000001</v>
      </c>
      <c r="BL172" s="40">
        <v>58.071429999999999</v>
      </c>
      <c r="BM172" s="40">
        <v>56.785710000000002</v>
      </c>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row>
    <row r="173" spans="1:114" s="40" customFormat="1" x14ac:dyDescent="0.25">
      <c r="A173" s="40" t="str">
        <f t="shared" si="2"/>
        <v>Humboldt_All_All_All_All_All_44057</v>
      </c>
      <c r="B173" s="40" t="s">
        <v>129</v>
      </c>
      <c r="C173" s="40" t="s">
        <v>176</v>
      </c>
      <c r="D173" s="40" t="s">
        <v>176</v>
      </c>
      <c r="E173" s="40" t="s">
        <v>0</v>
      </c>
      <c r="F173" s="40" t="s">
        <v>0</v>
      </c>
      <c r="G173" s="40" t="s">
        <v>0</v>
      </c>
      <c r="H173" s="40" t="s">
        <v>0</v>
      </c>
      <c r="I173" s="40" t="s">
        <v>0</v>
      </c>
      <c r="J173" s="41">
        <v>44057</v>
      </c>
      <c r="K173" s="42">
        <v>15</v>
      </c>
      <c r="L173" s="40">
        <v>19</v>
      </c>
      <c r="M173" s="43">
        <v>72</v>
      </c>
      <c r="N173" s="40">
        <v>1</v>
      </c>
      <c r="O173" s="40">
        <v>0</v>
      </c>
      <c r="P173" s="40">
        <v>0</v>
      </c>
      <c r="Q173" s="40">
        <v>0</v>
      </c>
      <c r="AP173" s="40">
        <v>60.785710000000002</v>
      </c>
      <c r="AQ173" s="40">
        <v>54.714289999999998</v>
      </c>
      <c r="AR173" s="40">
        <v>54.428570000000001</v>
      </c>
      <c r="AS173" s="40">
        <v>53.857140000000001</v>
      </c>
      <c r="AT173" s="40">
        <v>53.785710000000002</v>
      </c>
      <c r="AU173" s="40">
        <v>53.785710000000002</v>
      </c>
      <c r="AV173" s="40">
        <v>54.5</v>
      </c>
      <c r="AW173" s="40">
        <v>56.5</v>
      </c>
      <c r="AX173" s="40">
        <v>59.785710000000002</v>
      </c>
      <c r="AY173" s="40">
        <v>65.071430000000007</v>
      </c>
      <c r="AZ173" s="40">
        <v>70.785709999999995</v>
      </c>
      <c r="BA173" s="40">
        <v>73.428569999999993</v>
      </c>
      <c r="BB173" s="40">
        <v>76.071430000000007</v>
      </c>
      <c r="BC173" s="40">
        <v>79.428569999999993</v>
      </c>
      <c r="BD173" s="40">
        <v>79.642859999999999</v>
      </c>
      <c r="BE173" s="40">
        <v>78.142859999999999</v>
      </c>
      <c r="BF173" s="40">
        <v>78.785709999999995</v>
      </c>
      <c r="BG173" s="40">
        <v>76.357140000000001</v>
      </c>
      <c r="BH173" s="40">
        <v>77.285709999999995</v>
      </c>
      <c r="BI173" s="40">
        <v>73.428569999999993</v>
      </c>
      <c r="BJ173" s="40">
        <v>71.071430000000007</v>
      </c>
      <c r="BK173" s="40">
        <v>68.642859999999999</v>
      </c>
      <c r="BL173" s="40">
        <v>67.357140000000001</v>
      </c>
      <c r="BM173" s="40">
        <v>66.714290000000005</v>
      </c>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row>
    <row r="174" spans="1:114" s="40" customFormat="1" x14ac:dyDescent="0.25">
      <c r="A174" s="40" t="str">
        <f t="shared" si="2"/>
        <v>Humboldt_All_All_All_All_All_44060</v>
      </c>
      <c r="B174" s="40" t="s">
        <v>129</v>
      </c>
      <c r="C174" s="40" t="s">
        <v>176</v>
      </c>
      <c r="D174" s="40" t="s">
        <v>176</v>
      </c>
      <c r="E174" s="40" t="s">
        <v>0</v>
      </c>
      <c r="F174" s="40" t="s">
        <v>0</v>
      </c>
      <c r="G174" s="40" t="s">
        <v>0</v>
      </c>
      <c r="H174" s="40" t="s">
        <v>0</v>
      </c>
      <c r="I174" s="40" t="s">
        <v>0</v>
      </c>
      <c r="J174" s="41">
        <v>44060</v>
      </c>
      <c r="K174" s="42">
        <v>15</v>
      </c>
      <c r="L174" s="40">
        <v>19</v>
      </c>
      <c r="M174" s="43">
        <v>73</v>
      </c>
      <c r="N174" s="40">
        <v>1</v>
      </c>
      <c r="O174" s="40">
        <v>0</v>
      </c>
      <c r="P174" s="40">
        <v>0</v>
      </c>
      <c r="Q174" s="40">
        <v>0</v>
      </c>
      <c r="AP174" s="40">
        <v>60.142859999999999</v>
      </c>
      <c r="AQ174" s="40">
        <v>60.714289999999998</v>
      </c>
      <c r="AR174" s="40">
        <v>60.142859999999999</v>
      </c>
      <c r="AS174" s="40">
        <v>59.857140000000001</v>
      </c>
      <c r="AT174" s="40">
        <v>59.5</v>
      </c>
      <c r="AU174" s="40">
        <v>59.214289999999998</v>
      </c>
      <c r="AV174" s="40">
        <v>58.857140000000001</v>
      </c>
      <c r="AW174" s="40">
        <v>58.857140000000001</v>
      </c>
      <c r="AX174" s="40">
        <v>59.571429999999999</v>
      </c>
      <c r="AY174" s="40">
        <v>60.285710000000002</v>
      </c>
      <c r="AZ174" s="40">
        <v>61.857140000000001</v>
      </c>
      <c r="BA174" s="40">
        <v>64.071430000000007</v>
      </c>
      <c r="BB174" s="40">
        <v>65.714290000000005</v>
      </c>
      <c r="BC174" s="40">
        <v>67.142859999999999</v>
      </c>
      <c r="BD174" s="40">
        <v>66.428569999999993</v>
      </c>
      <c r="BE174" s="40">
        <v>64.285709999999995</v>
      </c>
      <c r="BF174" s="40">
        <v>64.142859999999999</v>
      </c>
      <c r="BG174" s="40">
        <v>63.642859999999999</v>
      </c>
      <c r="BH174" s="40">
        <v>63.285710000000002</v>
      </c>
      <c r="BI174" s="40">
        <v>62.214289999999998</v>
      </c>
      <c r="BJ174" s="40">
        <v>60.642859999999999</v>
      </c>
      <c r="BK174" s="40">
        <v>60.071429999999999</v>
      </c>
      <c r="BL174" s="40">
        <v>59.071429999999999</v>
      </c>
      <c r="BM174" s="40">
        <v>59</v>
      </c>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row>
    <row r="175" spans="1:114" s="40" customFormat="1" x14ac:dyDescent="0.25">
      <c r="A175" s="40" t="str">
        <f t="shared" si="2"/>
        <v>Humboldt_All_All_All_All_All_44061</v>
      </c>
      <c r="B175" s="40" t="s">
        <v>129</v>
      </c>
      <c r="C175" s="40" t="s">
        <v>176</v>
      </c>
      <c r="D175" s="40" t="s">
        <v>176</v>
      </c>
      <c r="E175" s="40" t="s">
        <v>0</v>
      </c>
      <c r="F175" s="40" t="s">
        <v>0</v>
      </c>
      <c r="G175" s="40" t="s">
        <v>0</v>
      </c>
      <c r="H175" s="40" t="s">
        <v>0</v>
      </c>
      <c r="I175" s="40" t="s">
        <v>0</v>
      </c>
      <c r="J175" s="41">
        <v>44061</v>
      </c>
      <c r="K175" s="42">
        <v>15</v>
      </c>
      <c r="L175" s="40">
        <v>19</v>
      </c>
      <c r="M175" s="43">
        <v>73</v>
      </c>
      <c r="N175" s="40">
        <v>1</v>
      </c>
      <c r="O175" s="40">
        <v>0</v>
      </c>
      <c r="P175" s="40">
        <v>0</v>
      </c>
      <c r="Q175" s="40">
        <v>0</v>
      </c>
      <c r="AP175" s="40">
        <v>58.357140000000001</v>
      </c>
      <c r="AQ175" s="40">
        <v>58.785710000000002</v>
      </c>
      <c r="AR175" s="40">
        <v>58.714289999999998</v>
      </c>
      <c r="AS175" s="40">
        <v>58.571429999999999</v>
      </c>
      <c r="AT175" s="40">
        <v>58.428570000000001</v>
      </c>
      <c r="AU175" s="40">
        <v>58.285710000000002</v>
      </c>
      <c r="AV175" s="40">
        <v>57.857140000000001</v>
      </c>
      <c r="AW175" s="40">
        <v>57.5</v>
      </c>
      <c r="AX175" s="40">
        <v>57.785710000000002</v>
      </c>
      <c r="AY175" s="40">
        <v>58.5</v>
      </c>
      <c r="AZ175" s="40">
        <v>60.785710000000002</v>
      </c>
      <c r="BA175" s="40">
        <v>64.642859999999999</v>
      </c>
      <c r="BB175" s="40">
        <v>67.142859999999999</v>
      </c>
      <c r="BC175" s="40">
        <v>70.071430000000007</v>
      </c>
      <c r="BD175" s="40">
        <v>70.214290000000005</v>
      </c>
      <c r="BE175" s="40">
        <v>70.642859999999999</v>
      </c>
      <c r="BF175" s="40">
        <v>69.642859999999999</v>
      </c>
      <c r="BG175" s="40">
        <v>69.928569999999993</v>
      </c>
      <c r="BH175" s="40">
        <v>69.214290000000005</v>
      </c>
      <c r="BI175" s="40">
        <v>68.785709999999995</v>
      </c>
      <c r="BJ175" s="40">
        <v>65.142859999999999</v>
      </c>
      <c r="BK175" s="40">
        <v>63.071429999999999</v>
      </c>
      <c r="BL175" s="40">
        <v>60.714289999999998</v>
      </c>
      <c r="BM175" s="40">
        <v>58.785710000000002</v>
      </c>
      <c r="CL175" s="44"/>
      <c r="CM175" s="44"/>
      <c r="CN175" s="44"/>
      <c r="CO175" s="44"/>
      <c r="CP175" s="44"/>
      <c r="CQ175" s="44"/>
      <c r="CR175" s="44"/>
      <c r="CS175" s="44"/>
      <c r="CT175" s="44"/>
      <c r="CU175" s="44"/>
      <c r="CV175" s="44"/>
      <c r="CW175" s="44"/>
      <c r="CX175" s="44"/>
      <c r="CY175" s="44"/>
      <c r="CZ175" s="44"/>
      <c r="DA175" s="44"/>
      <c r="DB175" s="44"/>
      <c r="DC175" s="44"/>
      <c r="DD175" s="44"/>
      <c r="DE175" s="44"/>
      <c r="DF175" s="44"/>
      <c r="DG175" s="44"/>
      <c r="DH175" s="44"/>
      <c r="DI175" s="44"/>
      <c r="DJ175" s="44"/>
    </row>
    <row r="176" spans="1:114" s="40" customFormat="1" x14ac:dyDescent="0.25">
      <c r="A176" s="40" t="str">
        <f t="shared" si="2"/>
        <v>Humboldt_All_All_All_All_All_44062</v>
      </c>
      <c r="B176" s="40" t="s">
        <v>129</v>
      </c>
      <c r="C176" s="40" t="s">
        <v>176</v>
      </c>
      <c r="D176" s="40" t="s">
        <v>176</v>
      </c>
      <c r="E176" s="40" t="s">
        <v>0</v>
      </c>
      <c r="F176" s="40" t="s">
        <v>0</v>
      </c>
      <c r="G176" s="40" t="s">
        <v>0</v>
      </c>
      <c r="H176" s="40" t="s">
        <v>0</v>
      </c>
      <c r="I176" s="40" t="s">
        <v>0</v>
      </c>
      <c r="J176" s="41">
        <v>44062</v>
      </c>
      <c r="K176" s="42">
        <v>15</v>
      </c>
      <c r="L176" s="40">
        <v>19</v>
      </c>
      <c r="M176" s="43">
        <v>73</v>
      </c>
      <c r="N176" s="40">
        <v>1</v>
      </c>
      <c r="O176" s="40">
        <v>0</v>
      </c>
      <c r="P176" s="40">
        <v>0</v>
      </c>
      <c r="Q176" s="40">
        <v>0</v>
      </c>
      <c r="AP176" s="40">
        <v>57.714289999999998</v>
      </c>
      <c r="AQ176" s="40">
        <v>56.214289999999998</v>
      </c>
      <c r="AR176" s="40">
        <v>55.071429999999999</v>
      </c>
      <c r="AS176" s="40">
        <v>54.285710000000002</v>
      </c>
      <c r="AT176" s="40">
        <v>53.642859999999999</v>
      </c>
      <c r="AU176" s="40">
        <v>54.357140000000001</v>
      </c>
      <c r="AV176" s="40">
        <v>53.857140000000001</v>
      </c>
      <c r="AW176" s="40">
        <v>53.428570000000001</v>
      </c>
      <c r="AX176" s="40">
        <v>55.071429999999999</v>
      </c>
      <c r="AY176" s="40">
        <v>56.928570000000001</v>
      </c>
      <c r="AZ176" s="40">
        <v>60</v>
      </c>
      <c r="BA176" s="40">
        <v>62.642859999999999</v>
      </c>
      <c r="BB176" s="40">
        <v>65.285709999999995</v>
      </c>
      <c r="BC176" s="40">
        <v>67.928569999999993</v>
      </c>
      <c r="BD176" s="40">
        <v>69.142859999999999</v>
      </c>
      <c r="BE176" s="40">
        <v>68.714290000000005</v>
      </c>
      <c r="BF176" s="40">
        <v>68.642859999999999</v>
      </c>
      <c r="BG176" s="40">
        <v>68.785709999999995</v>
      </c>
      <c r="BH176" s="40">
        <v>67.357140000000001</v>
      </c>
      <c r="BI176" s="40">
        <v>64.285709999999995</v>
      </c>
      <c r="BJ176" s="40">
        <v>61.571429999999999</v>
      </c>
      <c r="BK176" s="40">
        <v>61</v>
      </c>
      <c r="BL176" s="40">
        <v>60.357140000000001</v>
      </c>
      <c r="BM176" s="40">
        <v>59.571429999999999</v>
      </c>
      <c r="CL176" s="44"/>
      <c r="CM176" s="44"/>
      <c r="CN176" s="44"/>
      <c r="CO176" s="44"/>
      <c r="CP176" s="44"/>
      <c r="CQ176" s="44"/>
      <c r="CR176" s="44"/>
      <c r="CS176" s="44"/>
      <c r="CT176" s="44"/>
      <c r="CU176" s="44"/>
      <c r="CV176" s="44"/>
      <c r="CW176" s="44"/>
      <c r="CX176" s="44"/>
      <c r="CY176" s="44"/>
      <c r="CZ176" s="44"/>
      <c r="DA176" s="44"/>
      <c r="DB176" s="44"/>
      <c r="DC176" s="44"/>
      <c r="DD176" s="44"/>
      <c r="DE176" s="44"/>
      <c r="DF176" s="44"/>
      <c r="DG176" s="44"/>
      <c r="DH176" s="44"/>
      <c r="DI176" s="44"/>
      <c r="DJ176" s="44"/>
    </row>
    <row r="177" spans="1:114" s="40" customFormat="1" x14ac:dyDescent="0.25">
      <c r="A177" s="40" t="str">
        <f t="shared" si="2"/>
        <v>Humboldt_All_All_All_All_All_44080</v>
      </c>
      <c r="B177" s="40" t="s">
        <v>129</v>
      </c>
      <c r="C177" s="40" t="s">
        <v>176</v>
      </c>
      <c r="D177" s="40" t="s">
        <v>176</v>
      </c>
      <c r="E177" s="40" t="s">
        <v>0</v>
      </c>
      <c r="F177" s="40" t="s">
        <v>0</v>
      </c>
      <c r="G177" s="40" t="s">
        <v>0</v>
      </c>
      <c r="H177" s="40" t="s">
        <v>0</v>
      </c>
      <c r="I177" s="40" t="s">
        <v>0</v>
      </c>
      <c r="J177" s="41">
        <v>44080</v>
      </c>
      <c r="K177" s="42">
        <v>15</v>
      </c>
      <c r="L177" s="40">
        <v>19</v>
      </c>
      <c r="M177" s="43">
        <v>74</v>
      </c>
      <c r="N177" s="40">
        <v>1</v>
      </c>
      <c r="O177" s="40">
        <v>0</v>
      </c>
      <c r="P177" s="40">
        <v>0</v>
      </c>
      <c r="Q177" s="40">
        <v>0</v>
      </c>
      <c r="AP177" s="40">
        <v>58.528570000000002</v>
      </c>
      <c r="AQ177" s="40">
        <v>55.9</v>
      </c>
      <c r="AR177" s="40">
        <v>55.43571</v>
      </c>
      <c r="AS177" s="40">
        <v>54.971429999999998</v>
      </c>
      <c r="AT177" s="40">
        <v>54.707140000000003</v>
      </c>
      <c r="AU177" s="40">
        <v>54.428570000000001</v>
      </c>
      <c r="AV177" s="40">
        <v>54.485709999999997</v>
      </c>
      <c r="AW177" s="40">
        <v>54.735709999999997</v>
      </c>
      <c r="AX177" s="40">
        <v>57.264290000000003</v>
      </c>
      <c r="AY177" s="40">
        <v>62.764290000000003</v>
      </c>
      <c r="AZ177" s="40">
        <v>66.885710000000003</v>
      </c>
      <c r="BA177" s="40">
        <v>73.342860000000002</v>
      </c>
      <c r="BB177" s="40">
        <v>75.728570000000005</v>
      </c>
      <c r="BC177" s="40">
        <v>75.671419999999998</v>
      </c>
      <c r="BD177" s="40">
        <v>77.335719999999995</v>
      </c>
      <c r="BE177" s="40">
        <v>77.55</v>
      </c>
      <c r="BF177" s="40">
        <v>76.664280000000005</v>
      </c>
      <c r="BG177" s="40">
        <v>74.5</v>
      </c>
      <c r="BH177" s="40">
        <v>72.521429999999995</v>
      </c>
      <c r="BI177" s="40">
        <v>68.971429999999998</v>
      </c>
      <c r="BJ177" s="40">
        <v>65.321430000000007</v>
      </c>
      <c r="BK177" s="40">
        <v>63.421430000000001</v>
      </c>
      <c r="BL177" s="40">
        <v>62.214289999999998</v>
      </c>
      <c r="BM177" s="40">
        <v>61.014290000000003</v>
      </c>
      <c r="CL177" s="44"/>
      <c r="CM177" s="44"/>
      <c r="CN177" s="44"/>
      <c r="CO177" s="44"/>
      <c r="CP177" s="44"/>
      <c r="CQ177" s="44"/>
      <c r="CR177" s="44"/>
      <c r="CS177" s="44"/>
      <c r="CT177" s="44"/>
      <c r="CU177" s="44"/>
      <c r="CV177" s="44"/>
      <c r="CW177" s="44"/>
      <c r="CX177" s="44"/>
      <c r="CY177" s="44"/>
      <c r="CZ177" s="44"/>
      <c r="DA177" s="44"/>
      <c r="DB177" s="44"/>
      <c r="DC177" s="44"/>
      <c r="DD177" s="44"/>
      <c r="DE177" s="44"/>
      <c r="DF177" s="44"/>
      <c r="DG177" s="44"/>
      <c r="DH177" s="44"/>
      <c r="DI177" s="44"/>
      <c r="DJ177" s="44"/>
    </row>
    <row r="178" spans="1:114" s="40" customFormat="1" x14ac:dyDescent="0.25">
      <c r="A178" s="40" t="str">
        <f t="shared" si="2"/>
        <v>Kern_All_All_All_All_All_44006</v>
      </c>
      <c r="B178" s="40" t="s">
        <v>129</v>
      </c>
      <c r="C178" s="40" t="s">
        <v>177</v>
      </c>
      <c r="D178" s="40" t="s">
        <v>177</v>
      </c>
      <c r="E178" s="40" t="s">
        <v>0</v>
      </c>
      <c r="F178" s="40" t="s">
        <v>0</v>
      </c>
      <c r="G178" s="40" t="s">
        <v>0</v>
      </c>
      <c r="H178" s="40" t="s">
        <v>0</v>
      </c>
      <c r="I178" s="40" t="s">
        <v>0</v>
      </c>
      <c r="J178" s="41">
        <v>44006</v>
      </c>
      <c r="K178" s="42">
        <v>15</v>
      </c>
      <c r="L178" s="40">
        <v>19</v>
      </c>
      <c r="M178" s="43">
        <v>5596</v>
      </c>
      <c r="N178" s="40">
        <v>0</v>
      </c>
      <c r="O178" s="40">
        <v>0</v>
      </c>
      <c r="P178" s="40">
        <v>0</v>
      </c>
      <c r="Q178" s="40">
        <v>0</v>
      </c>
      <c r="R178" s="40">
        <v>1.6932039999999999</v>
      </c>
      <c r="S178" s="40">
        <v>1.4476260000000001</v>
      </c>
      <c r="T178" s="40">
        <v>1.2558210000000001</v>
      </c>
      <c r="U178" s="40">
        <v>1.1165119999999999</v>
      </c>
      <c r="V178" s="40">
        <v>1.0195529999999999</v>
      </c>
      <c r="W178" s="40">
        <v>0.97223300000000001</v>
      </c>
      <c r="X178" s="40">
        <v>0.9583564</v>
      </c>
      <c r="Y178" s="40">
        <v>1.05786</v>
      </c>
      <c r="Z178" s="40">
        <v>1.2261709999999999</v>
      </c>
      <c r="AA178" s="40">
        <v>1.367429</v>
      </c>
      <c r="AB178" s="40">
        <v>1.5685709999999999</v>
      </c>
      <c r="AC178" s="40">
        <v>1.7516130000000001</v>
      </c>
      <c r="AD178" s="40">
        <v>2.0496650000000001</v>
      </c>
      <c r="AE178" s="40">
        <v>2.383454</v>
      </c>
      <c r="AF178" s="40">
        <v>2.3035899999999998</v>
      </c>
      <c r="AG178" s="40">
        <v>2.4334549999999999</v>
      </c>
      <c r="AH178" s="40">
        <v>2.6497220000000001</v>
      </c>
      <c r="AI178" s="40">
        <v>2.745593</v>
      </c>
      <c r="AJ178" s="40">
        <v>2.8165840000000002</v>
      </c>
      <c r="AK178" s="40">
        <v>3.0040800000000001</v>
      </c>
      <c r="AL178" s="40">
        <v>2.8052419999999998</v>
      </c>
      <c r="AM178" s="40">
        <v>2.6041449999999999</v>
      </c>
      <c r="AN178" s="40">
        <v>2.2521429999999998</v>
      </c>
      <c r="AO178" s="40">
        <v>2.0260449999999999</v>
      </c>
      <c r="AP178" s="40">
        <v>87.5</v>
      </c>
      <c r="AQ178" s="40">
        <v>85.5</v>
      </c>
      <c r="AR178" s="40">
        <v>84.5</v>
      </c>
      <c r="AS178" s="40">
        <v>82.5</v>
      </c>
      <c r="AT178" s="40">
        <v>80.5</v>
      </c>
      <c r="AU178" s="40">
        <v>80</v>
      </c>
      <c r="AV178" s="40">
        <v>80</v>
      </c>
      <c r="AW178" s="40">
        <v>80.5</v>
      </c>
      <c r="AX178" s="40">
        <v>83</v>
      </c>
      <c r="AY178" s="40">
        <v>84.5</v>
      </c>
      <c r="AZ178" s="40">
        <v>87.5</v>
      </c>
      <c r="BA178" s="40">
        <v>90.5</v>
      </c>
      <c r="BB178" s="40">
        <v>93</v>
      </c>
      <c r="BC178" s="40">
        <v>96</v>
      </c>
      <c r="BD178" s="40">
        <v>98.5</v>
      </c>
      <c r="BE178" s="40">
        <v>100</v>
      </c>
      <c r="BF178" s="40">
        <v>100.5</v>
      </c>
      <c r="BG178" s="40">
        <v>101</v>
      </c>
      <c r="BH178" s="40">
        <v>101.5</v>
      </c>
      <c r="BI178" s="40">
        <v>101.5</v>
      </c>
      <c r="BJ178" s="40">
        <v>99.5</v>
      </c>
      <c r="BK178" s="40">
        <v>97</v>
      </c>
      <c r="BL178" s="40">
        <v>93.5</v>
      </c>
      <c r="BM178" s="40">
        <v>91.5</v>
      </c>
      <c r="BN178" s="40">
        <v>-1.3196100000000001E-2</v>
      </c>
      <c r="BO178" s="40">
        <v>-3.4795E-3</v>
      </c>
      <c r="BP178" s="40">
        <v>5.4113E-3</v>
      </c>
      <c r="BQ178" s="40">
        <v>-7.9089999999999998E-4</v>
      </c>
      <c r="BR178" s="40">
        <v>-3.2114999999999999E-3</v>
      </c>
      <c r="BS178" s="40">
        <v>2.8029999999999998E-4</v>
      </c>
      <c r="BT178" s="40">
        <v>-5.1251999999999999E-3</v>
      </c>
      <c r="BU178" s="40">
        <v>-1.8404299999999998E-2</v>
      </c>
      <c r="BV178" s="40">
        <v>-1.8630000000000001E-2</v>
      </c>
      <c r="BW178" s="40">
        <v>-1.41487E-2</v>
      </c>
      <c r="BX178" s="40">
        <v>-4.5370999999999996E-3</v>
      </c>
      <c r="BY178" s="40">
        <v>4.4936000000000004E-3</v>
      </c>
      <c r="BZ178" s="40">
        <v>7.6630000000000003E-4</v>
      </c>
      <c r="CA178" s="40">
        <v>-3.35091E-2</v>
      </c>
      <c r="CB178" s="40">
        <v>0.15034169999999999</v>
      </c>
      <c r="CC178" s="40">
        <v>0.19807939999999999</v>
      </c>
      <c r="CD178" s="40">
        <v>0.21126139999999999</v>
      </c>
      <c r="CE178" s="40">
        <v>0.21121570000000001</v>
      </c>
      <c r="CF178" s="40">
        <v>0.1568802</v>
      </c>
      <c r="CG178" s="40">
        <v>-9.1089299999999998E-2</v>
      </c>
      <c r="CH178" s="40">
        <v>-0.13457859999999999</v>
      </c>
      <c r="CI178" s="40">
        <v>-9.3554499999999999E-2</v>
      </c>
      <c r="CJ178" s="40">
        <v>-4.3375799999999999E-2</v>
      </c>
      <c r="CK178" s="40">
        <v>-2.2085899999999999E-2</v>
      </c>
      <c r="CL178" s="44">
        <v>7.7299999999999995E-5</v>
      </c>
      <c r="CM178" s="44">
        <v>4.0099999999999999E-5</v>
      </c>
      <c r="CN178" s="44">
        <v>1.0699999999999999E-5</v>
      </c>
      <c r="CO178" s="44">
        <v>4.8400000000000002E-6</v>
      </c>
      <c r="CP178" s="44">
        <v>1.24E-5</v>
      </c>
      <c r="CQ178" s="44">
        <v>4.0200000000000001E-5</v>
      </c>
      <c r="CR178" s="44">
        <v>5.6499999999999998E-5</v>
      </c>
      <c r="CS178" s="44">
        <v>5.7899999999999998E-5</v>
      </c>
      <c r="CT178" s="44">
        <v>6.5699999999999998E-5</v>
      </c>
      <c r="CU178" s="44">
        <v>5.2500000000000002E-5</v>
      </c>
      <c r="CV178" s="44">
        <v>2.27E-5</v>
      </c>
      <c r="CW178" s="44">
        <v>7.8499999999999994E-6</v>
      </c>
      <c r="CX178" s="44">
        <v>1.98E-5</v>
      </c>
      <c r="CY178" s="44">
        <v>1.117E-4</v>
      </c>
      <c r="CZ178" s="44">
        <v>2.195E-4</v>
      </c>
      <c r="DA178" s="44">
        <v>2.7240000000000001E-4</v>
      </c>
      <c r="DB178" s="44">
        <v>3.4469999999999998E-4</v>
      </c>
      <c r="DC178" s="44">
        <v>3.9899999999999999E-4</v>
      </c>
      <c r="DD178" s="44">
        <v>4.105E-4</v>
      </c>
      <c r="DE178" s="44">
        <v>3.4989999999999999E-4</v>
      </c>
      <c r="DF178" s="44">
        <v>3.1310000000000002E-4</v>
      </c>
      <c r="DG178" s="44">
        <v>3.056E-4</v>
      </c>
      <c r="DH178" s="44">
        <v>2.722E-4</v>
      </c>
      <c r="DI178" s="44">
        <v>2.2440000000000001E-4</v>
      </c>
      <c r="DJ178" s="44"/>
    </row>
    <row r="179" spans="1:114" s="40" customFormat="1" x14ac:dyDescent="0.25">
      <c r="A179" s="40" t="str">
        <f t="shared" si="2"/>
        <v>Kern_All_All_All_All_All_44007</v>
      </c>
      <c r="B179" s="40" t="s">
        <v>129</v>
      </c>
      <c r="C179" s="40" t="s">
        <v>177</v>
      </c>
      <c r="D179" s="40" t="s">
        <v>177</v>
      </c>
      <c r="E179" s="40" t="s">
        <v>0</v>
      </c>
      <c r="F179" s="40" t="s">
        <v>0</v>
      </c>
      <c r="G179" s="40" t="s">
        <v>0</v>
      </c>
      <c r="H179" s="40" t="s">
        <v>0</v>
      </c>
      <c r="I179" s="40" t="s">
        <v>0</v>
      </c>
      <c r="J179" s="41">
        <v>44007</v>
      </c>
      <c r="K179" s="42">
        <v>15</v>
      </c>
      <c r="L179" s="40">
        <v>19</v>
      </c>
      <c r="M179" s="43">
        <v>5597</v>
      </c>
      <c r="N179" s="40">
        <v>0</v>
      </c>
      <c r="O179" s="40">
        <v>0</v>
      </c>
      <c r="P179" s="40">
        <v>0</v>
      </c>
      <c r="Q179" s="40">
        <v>0</v>
      </c>
      <c r="R179" s="40">
        <v>1.6888669999999999</v>
      </c>
      <c r="S179" s="40">
        <v>1.4301619999999999</v>
      </c>
      <c r="T179" s="40">
        <v>1.2377940000000001</v>
      </c>
      <c r="U179" s="40">
        <v>1.096824</v>
      </c>
      <c r="V179" s="40">
        <v>0.98667260000000001</v>
      </c>
      <c r="W179" s="40">
        <v>0.9233808</v>
      </c>
      <c r="X179" s="40">
        <v>0.9260775</v>
      </c>
      <c r="Y179" s="40">
        <v>1.0341070000000001</v>
      </c>
      <c r="Z179" s="40">
        <v>1.1884570000000001</v>
      </c>
      <c r="AA179" s="40">
        <v>1.3473349999999999</v>
      </c>
      <c r="AB179" s="40">
        <v>1.5895729999999999</v>
      </c>
      <c r="AC179" s="40">
        <v>1.8277639999999999</v>
      </c>
      <c r="AD179" s="40">
        <v>2.1807020000000001</v>
      </c>
      <c r="AE179" s="40">
        <v>2.4471720000000001</v>
      </c>
      <c r="AF179" s="40">
        <v>2.5046919999999999</v>
      </c>
      <c r="AG179" s="40">
        <v>2.6943049999999999</v>
      </c>
      <c r="AH179" s="40">
        <v>2.8524150000000001</v>
      </c>
      <c r="AI179" s="40">
        <v>2.9341970000000002</v>
      </c>
      <c r="AJ179" s="40">
        <v>2.9460459999999999</v>
      </c>
      <c r="AK179" s="40">
        <v>2.9942129999999998</v>
      </c>
      <c r="AL179" s="40">
        <v>2.7322060000000001</v>
      </c>
      <c r="AM179" s="40">
        <v>2.4920339999999999</v>
      </c>
      <c r="AN179" s="40">
        <v>2.1633300000000002</v>
      </c>
      <c r="AO179" s="40">
        <v>1.701981</v>
      </c>
      <c r="AP179" s="40">
        <v>86</v>
      </c>
      <c r="AQ179" s="40">
        <v>85.5</v>
      </c>
      <c r="AR179" s="40">
        <v>84</v>
      </c>
      <c r="AS179" s="40">
        <v>82.5</v>
      </c>
      <c r="AT179" s="40">
        <v>81.5</v>
      </c>
      <c r="AU179" s="40">
        <v>80.5</v>
      </c>
      <c r="AV179" s="40">
        <v>80</v>
      </c>
      <c r="AW179" s="40">
        <v>79.5</v>
      </c>
      <c r="AX179" s="40">
        <v>84</v>
      </c>
      <c r="AY179" s="40">
        <v>87</v>
      </c>
      <c r="AZ179" s="40">
        <v>89.5</v>
      </c>
      <c r="BA179" s="40">
        <v>91.5</v>
      </c>
      <c r="BB179" s="40">
        <v>94</v>
      </c>
      <c r="BC179" s="40">
        <v>96.5</v>
      </c>
      <c r="BD179" s="40">
        <v>99.5</v>
      </c>
      <c r="BE179" s="40">
        <v>101.5</v>
      </c>
      <c r="BF179" s="40">
        <v>103.5</v>
      </c>
      <c r="BG179" s="40">
        <v>104</v>
      </c>
      <c r="BH179" s="40">
        <v>103.5</v>
      </c>
      <c r="BI179" s="40">
        <v>101</v>
      </c>
      <c r="BJ179" s="40">
        <v>97</v>
      </c>
      <c r="BK179" s="40">
        <v>92.5</v>
      </c>
      <c r="BL179" s="40">
        <v>89.5</v>
      </c>
      <c r="BM179" s="40">
        <v>86.5</v>
      </c>
      <c r="BN179" s="40">
        <v>-1.4470999999999999E-2</v>
      </c>
      <c r="BO179" s="40">
        <v>-3.4762999999999999E-3</v>
      </c>
      <c r="BP179" s="40">
        <v>5.1546999999999999E-3</v>
      </c>
      <c r="BQ179" s="40">
        <v>-7.894E-4</v>
      </c>
      <c r="BR179" s="40">
        <v>-3.7025000000000001E-3</v>
      </c>
      <c r="BS179" s="40">
        <v>4.2200000000000001E-4</v>
      </c>
      <c r="BT179" s="40">
        <v>-5.1326999999999996E-3</v>
      </c>
      <c r="BU179" s="40">
        <v>-1.7363E-2</v>
      </c>
      <c r="BV179" s="40">
        <v>-2.0351000000000001E-2</v>
      </c>
      <c r="BW179" s="40">
        <v>-1.7954100000000001E-2</v>
      </c>
      <c r="BX179" s="40">
        <v>-7.2394E-3</v>
      </c>
      <c r="BY179" s="40">
        <v>4.2369E-3</v>
      </c>
      <c r="BZ179" s="40">
        <v>1.6779E-3</v>
      </c>
      <c r="CA179" s="40">
        <v>-3.3711100000000001E-2</v>
      </c>
      <c r="CB179" s="40">
        <v>0.1555532</v>
      </c>
      <c r="CC179" s="40">
        <v>0.2067223</v>
      </c>
      <c r="CD179" s="40">
        <v>0.22621440000000001</v>
      </c>
      <c r="CE179" s="40">
        <v>0.22283990000000001</v>
      </c>
      <c r="CF179" s="40">
        <v>0.16037879999999999</v>
      </c>
      <c r="CG179" s="40">
        <v>-8.9089299999999996E-2</v>
      </c>
      <c r="CH179" s="40">
        <v>-0.1254065</v>
      </c>
      <c r="CI179" s="40">
        <v>-8.6379999999999998E-2</v>
      </c>
      <c r="CJ179" s="40">
        <v>-4.3124000000000003E-2</v>
      </c>
      <c r="CK179" s="40">
        <v>-2.5477199999999998E-2</v>
      </c>
      <c r="CL179" s="44">
        <v>7.5900000000000002E-5</v>
      </c>
      <c r="CM179" s="44">
        <v>3.9799999999999998E-5</v>
      </c>
      <c r="CN179" s="44">
        <v>1.0499999999999999E-5</v>
      </c>
      <c r="CO179" s="44">
        <v>4.8199999999999996E-6</v>
      </c>
      <c r="CP179" s="44">
        <v>1.2999999999999999E-5</v>
      </c>
      <c r="CQ179" s="44">
        <v>4.18E-5</v>
      </c>
      <c r="CR179" s="44">
        <v>5.7899999999999998E-5</v>
      </c>
      <c r="CS179" s="44">
        <v>5.5999999999999999E-5</v>
      </c>
      <c r="CT179" s="44">
        <v>6.7299999999999996E-5</v>
      </c>
      <c r="CU179" s="44">
        <v>5.6199999999999997E-5</v>
      </c>
      <c r="CV179" s="44">
        <v>2.1800000000000001E-5</v>
      </c>
      <c r="CW179" s="44">
        <v>7.5499999999999997E-6</v>
      </c>
      <c r="CX179" s="44">
        <v>1.9700000000000001E-5</v>
      </c>
      <c r="CY179" s="44">
        <v>1.114E-4</v>
      </c>
      <c r="CZ179" s="44">
        <v>2.2220000000000001E-4</v>
      </c>
      <c r="DA179" s="44">
        <v>2.7799999999999998E-4</v>
      </c>
      <c r="DB179" s="44">
        <v>3.5740000000000001E-4</v>
      </c>
      <c r="DC179" s="44">
        <v>4.1320000000000001E-4</v>
      </c>
      <c r="DD179" s="44">
        <v>4.1810000000000003E-4</v>
      </c>
      <c r="DE179" s="44">
        <v>3.4410000000000002E-4</v>
      </c>
      <c r="DF179" s="44">
        <v>3.0170000000000002E-4</v>
      </c>
      <c r="DG179" s="44">
        <v>2.8699999999999998E-4</v>
      </c>
      <c r="DH179" s="44">
        <v>2.5690000000000001E-4</v>
      </c>
      <c r="DI179" s="44">
        <v>2.1159999999999999E-4</v>
      </c>
      <c r="DJ179" s="44"/>
    </row>
    <row r="180" spans="1:114" s="40" customFormat="1" x14ac:dyDescent="0.25">
      <c r="A180" s="40" t="str">
        <f t="shared" si="2"/>
        <v>Kern_All_All_All_All_All_44039</v>
      </c>
      <c r="B180" s="40" t="s">
        <v>129</v>
      </c>
      <c r="C180" s="40" t="s">
        <v>177</v>
      </c>
      <c r="D180" s="40" t="s">
        <v>177</v>
      </c>
      <c r="E180" s="40" t="s">
        <v>0</v>
      </c>
      <c r="F180" s="40" t="s">
        <v>0</v>
      </c>
      <c r="G180" s="40" t="s">
        <v>0</v>
      </c>
      <c r="H180" s="40" t="s">
        <v>0</v>
      </c>
      <c r="I180" s="40" t="s">
        <v>0</v>
      </c>
      <c r="J180" s="41">
        <v>44039</v>
      </c>
      <c r="K180" s="42">
        <v>15</v>
      </c>
      <c r="L180" s="40">
        <v>19</v>
      </c>
      <c r="M180" s="43">
        <v>5546</v>
      </c>
      <c r="N180" s="40">
        <v>0</v>
      </c>
      <c r="O180" s="40">
        <v>0</v>
      </c>
      <c r="P180" s="40">
        <v>0</v>
      </c>
      <c r="Q180" s="40">
        <v>0</v>
      </c>
      <c r="R180" s="40">
        <v>1.414882</v>
      </c>
      <c r="S180" s="40">
        <v>1.193176</v>
      </c>
      <c r="T180" s="40">
        <v>1.0718529999999999</v>
      </c>
      <c r="U180" s="40">
        <v>0.97545400000000004</v>
      </c>
      <c r="V180" s="40">
        <v>0.90778440000000005</v>
      </c>
      <c r="W180" s="40">
        <v>0.86967530000000004</v>
      </c>
      <c r="X180" s="40">
        <v>0.82952459999999995</v>
      </c>
      <c r="Y180" s="40">
        <v>0.89443010000000001</v>
      </c>
      <c r="Z180" s="40">
        <v>1.0545819999999999</v>
      </c>
      <c r="AA180" s="40">
        <v>1.226119</v>
      </c>
      <c r="AB180" s="40">
        <v>1.4356930000000001</v>
      </c>
      <c r="AC180" s="40">
        <v>1.6730020000000001</v>
      </c>
      <c r="AD180" s="40">
        <v>1.981422</v>
      </c>
      <c r="AE180" s="40">
        <v>2.2095530000000001</v>
      </c>
      <c r="AF180" s="40">
        <v>2.296681</v>
      </c>
      <c r="AG180" s="40">
        <v>2.5487549999999999</v>
      </c>
      <c r="AH180" s="40">
        <v>2.6362990000000002</v>
      </c>
      <c r="AI180" s="40">
        <v>2.737743</v>
      </c>
      <c r="AJ180" s="40">
        <v>2.7778269999999998</v>
      </c>
      <c r="AK180" s="40">
        <v>2.9396969999999998</v>
      </c>
      <c r="AL180" s="40">
        <v>2.8390080000000002</v>
      </c>
      <c r="AM180" s="40">
        <v>2.561833</v>
      </c>
      <c r="AN180" s="40">
        <v>2.2135389999999999</v>
      </c>
      <c r="AO180" s="40">
        <v>1.882225</v>
      </c>
      <c r="AP180" s="40">
        <v>84.5</v>
      </c>
      <c r="AQ180" s="40">
        <v>83.5</v>
      </c>
      <c r="AR180" s="40">
        <v>82</v>
      </c>
      <c r="AS180" s="40">
        <v>82.5</v>
      </c>
      <c r="AT180" s="40">
        <v>79.5</v>
      </c>
      <c r="AU180" s="40">
        <v>78</v>
      </c>
      <c r="AV180" s="40">
        <v>76.5</v>
      </c>
      <c r="AW180" s="40">
        <v>78</v>
      </c>
      <c r="AX180" s="40">
        <v>82</v>
      </c>
      <c r="AY180" s="40">
        <v>84.5</v>
      </c>
      <c r="AZ180" s="40">
        <v>86.5</v>
      </c>
      <c r="BA180" s="40">
        <v>89.5</v>
      </c>
      <c r="BB180" s="40">
        <v>93</v>
      </c>
      <c r="BC180" s="40">
        <v>95.5</v>
      </c>
      <c r="BD180" s="40">
        <v>97.5</v>
      </c>
      <c r="BE180" s="40">
        <v>99.5</v>
      </c>
      <c r="BF180" s="40">
        <v>100.5</v>
      </c>
      <c r="BG180" s="40">
        <v>101</v>
      </c>
      <c r="BH180" s="40">
        <v>101</v>
      </c>
      <c r="BI180" s="40">
        <v>100.5</v>
      </c>
      <c r="BJ180" s="40">
        <v>97.5</v>
      </c>
      <c r="BK180" s="40">
        <v>95.5</v>
      </c>
      <c r="BL180" s="40">
        <v>92</v>
      </c>
      <c r="BM180" s="40">
        <v>88</v>
      </c>
      <c r="BN180" s="40">
        <v>-1.5743299999999998E-2</v>
      </c>
      <c r="BO180" s="40">
        <v>-5.6290999999999997E-3</v>
      </c>
      <c r="BP180" s="40">
        <v>4.1196000000000002E-3</v>
      </c>
      <c r="BQ180" s="40">
        <v>-7.7309999999999998E-4</v>
      </c>
      <c r="BR180" s="40">
        <v>-2.7250999999999998E-3</v>
      </c>
      <c r="BS180" s="40">
        <v>-3.0640000000000002E-4</v>
      </c>
      <c r="BT180" s="40">
        <v>-5.9667000000000001E-3</v>
      </c>
      <c r="BU180" s="40">
        <v>-1.58178E-2</v>
      </c>
      <c r="BV180" s="40">
        <v>-1.68799E-2</v>
      </c>
      <c r="BW180" s="40">
        <v>-1.41558E-2</v>
      </c>
      <c r="BX180" s="40">
        <v>-3.1819999999999999E-3</v>
      </c>
      <c r="BY180" s="40">
        <v>4.7527000000000003E-3</v>
      </c>
      <c r="BZ180" s="40">
        <v>7.6150000000000002E-4</v>
      </c>
      <c r="CA180" s="40">
        <v>-3.3320799999999998E-2</v>
      </c>
      <c r="CB180" s="40">
        <v>0.14535410000000001</v>
      </c>
      <c r="CC180" s="40">
        <v>0.19542590000000001</v>
      </c>
      <c r="CD180" s="40">
        <v>0.21151710000000001</v>
      </c>
      <c r="CE180" s="40">
        <v>0.21149770000000001</v>
      </c>
      <c r="CF180" s="40">
        <v>0.15611140000000001</v>
      </c>
      <c r="CG180" s="40">
        <v>-8.7357000000000004E-2</v>
      </c>
      <c r="CH180" s="40">
        <v>-0.12749360000000001</v>
      </c>
      <c r="CI180" s="40">
        <v>-9.1318399999999994E-2</v>
      </c>
      <c r="CJ180" s="40">
        <v>-4.33389E-2</v>
      </c>
      <c r="CK180" s="40">
        <v>-2.4477100000000002E-2</v>
      </c>
      <c r="CL180" s="44">
        <v>7.2899999999999997E-5</v>
      </c>
      <c r="CM180" s="44">
        <v>3.8500000000000001E-5</v>
      </c>
      <c r="CN180" s="44">
        <v>1.0000000000000001E-5</v>
      </c>
      <c r="CO180" s="44">
        <v>5.1100000000000002E-6</v>
      </c>
      <c r="CP180" s="44">
        <v>1.34E-5</v>
      </c>
      <c r="CQ180" s="44">
        <v>4.3300000000000002E-5</v>
      </c>
      <c r="CR180" s="44">
        <v>5.6199999999999997E-5</v>
      </c>
      <c r="CS180" s="44">
        <v>5.49E-5</v>
      </c>
      <c r="CT180" s="44">
        <v>6.9800000000000003E-5</v>
      </c>
      <c r="CU180" s="44">
        <v>5.7299999999999997E-5</v>
      </c>
      <c r="CV180" s="44">
        <v>1.95E-5</v>
      </c>
      <c r="CW180" s="44">
        <v>6.4099999999999996E-6</v>
      </c>
      <c r="CX180" s="44">
        <v>1.8099999999999999E-5</v>
      </c>
      <c r="CY180" s="44">
        <v>1.078E-4</v>
      </c>
      <c r="CZ180" s="44">
        <v>2.1210000000000001E-4</v>
      </c>
      <c r="DA180" s="44">
        <v>2.6340000000000001E-4</v>
      </c>
      <c r="DB180" s="44">
        <v>3.4049999999999998E-4</v>
      </c>
      <c r="DC180" s="44">
        <v>3.9790000000000002E-4</v>
      </c>
      <c r="DD180" s="44">
        <v>4.0390000000000001E-4</v>
      </c>
      <c r="DE180" s="44">
        <v>3.4230000000000003E-4</v>
      </c>
      <c r="DF180" s="44">
        <v>3.0840000000000002E-4</v>
      </c>
      <c r="DG180" s="44">
        <v>3.0449999999999997E-4</v>
      </c>
      <c r="DH180" s="44">
        <v>2.6570000000000001E-4</v>
      </c>
      <c r="DI180" s="44">
        <v>2.1240000000000001E-4</v>
      </c>
      <c r="DJ180" s="44"/>
    </row>
    <row r="181" spans="1:114" s="40" customFormat="1" x14ac:dyDescent="0.25">
      <c r="A181" s="40" t="str">
        <f t="shared" si="2"/>
        <v>Kern_All_All_All_All_All_44040</v>
      </c>
      <c r="B181" s="40" t="s">
        <v>129</v>
      </c>
      <c r="C181" s="40" t="s">
        <v>177</v>
      </c>
      <c r="D181" s="40" t="s">
        <v>177</v>
      </c>
      <c r="E181" s="40" t="s">
        <v>0</v>
      </c>
      <c r="F181" s="40" t="s">
        <v>0</v>
      </c>
      <c r="G181" s="40" t="s">
        <v>0</v>
      </c>
      <c r="H181" s="40" t="s">
        <v>0</v>
      </c>
      <c r="I181" s="40" t="s">
        <v>0</v>
      </c>
      <c r="J181" s="41">
        <v>44040</v>
      </c>
      <c r="K181" s="42">
        <v>15</v>
      </c>
      <c r="L181" s="40">
        <v>19</v>
      </c>
      <c r="M181" s="43">
        <v>5541</v>
      </c>
      <c r="N181" s="40">
        <v>0</v>
      </c>
      <c r="O181" s="40">
        <v>0</v>
      </c>
      <c r="P181" s="40">
        <v>0</v>
      </c>
      <c r="Q181" s="40">
        <v>0</v>
      </c>
      <c r="R181" s="40">
        <v>1.5032829999999999</v>
      </c>
      <c r="S181" s="40">
        <v>1.2809280000000001</v>
      </c>
      <c r="T181" s="40">
        <v>1.1106739999999999</v>
      </c>
      <c r="U181" s="40">
        <v>1.039107</v>
      </c>
      <c r="V181" s="40">
        <v>0.95165860000000002</v>
      </c>
      <c r="W181" s="40">
        <v>0.89093109999999998</v>
      </c>
      <c r="X181" s="40">
        <v>0.85111139999999996</v>
      </c>
      <c r="Y181" s="40">
        <v>0.95443999999999996</v>
      </c>
      <c r="Z181" s="40">
        <v>1.0849949999999999</v>
      </c>
      <c r="AA181" s="40">
        <v>1.2735909999999999</v>
      </c>
      <c r="AB181" s="40">
        <v>1.473066</v>
      </c>
      <c r="AC181" s="40">
        <v>1.747255</v>
      </c>
      <c r="AD181" s="40">
        <v>2.0499939999999999</v>
      </c>
      <c r="AE181" s="40">
        <v>2.3129759999999999</v>
      </c>
      <c r="AF181" s="40">
        <v>2.364862</v>
      </c>
      <c r="AG181" s="40">
        <v>2.6414979999999999</v>
      </c>
      <c r="AH181" s="40">
        <v>2.8293780000000002</v>
      </c>
      <c r="AI181" s="40">
        <v>2.8935930000000001</v>
      </c>
      <c r="AJ181" s="40">
        <v>2.913878</v>
      </c>
      <c r="AK181" s="40">
        <v>2.9823059999999999</v>
      </c>
      <c r="AL181" s="40">
        <v>2.8084750000000001</v>
      </c>
      <c r="AM181" s="40">
        <v>2.530653</v>
      </c>
      <c r="AN181" s="40">
        <v>2.174858</v>
      </c>
      <c r="AO181" s="40">
        <v>1.8632489999999999</v>
      </c>
      <c r="AP181" s="40">
        <v>85.5</v>
      </c>
      <c r="AQ181" s="40">
        <v>83</v>
      </c>
      <c r="AR181" s="40">
        <v>82</v>
      </c>
      <c r="AS181" s="40">
        <v>81</v>
      </c>
      <c r="AT181" s="40">
        <v>78.5</v>
      </c>
      <c r="AU181" s="40">
        <v>76.5</v>
      </c>
      <c r="AV181" s="40">
        <v>75.5</v>
      </c>
      <c r="AW181" s="40">
        <v>76</v>
      </c>
      <c r="AX181" s="40">
        <v>81</v>
      </c>
      <c r="AY181" s="40">
        <v>85</v>
      </c>
      <c r="AZ181" s="40">
        <v>87.5</v>
      </c>
      <c r="BA181" s="40">
        <v>90.5</v>
      </c>
      <c r="BB181" s="40">
        <v>94</v>
      </c>
      <c r="BC181" s="40">
        <v>97</v>
      </c>
      <c r="BD181" s="40">
        <v>98.5</v>
      </c>
      <c r="BE181" s="40">
        <v>100.5</v>
      </c>
      <c r="BF181" s="40">
        <v>101</v>
      </c>
      <c r="BG181" s="40">
        <v>101.5</v>
      </c>
      <c r="BH181" s="40">
        <v>101.5</v>
      </c>
      <c r="BI181" s="40">
        <v>100.5</v>
      </c>
      <c r="BJ181" s="40">
        <v>98</v>
      </c>
      <c r="BK181" s="40">
        <v>95</v>
      </c>
      <c r="BL181" s="40">
        <v>91.5</v>
      </c>
      <c r="BM181" s="40">
        <v>88</v>
      </c>
      <c r="BN181" s="40">
        <v>-1.48903E-2</v>
      </c>
      <c r="BO181" s="40">
        <v>-6.1691000000000003E-3</v>
      </c>
      <c r="BP181" s="40">
        <v>4.1184000000000004E-3</v>
      </c>
      <c r="BQ181" s="40">
        <v>-5.4839999999999999E-4</v>
      </c>
      <c r="BR181" s="40">
        <v>-2.2347999999999999E-3</v>
      </c>
      <c r="BS181" s="40">
        <v>-7.3349999999999999E-4</v>
      </c>
      <c r="BT181" s="40">
        <v>-6.1898999999999999E-3</v>
      </c>
      <c r="BU181" s="40">
        <v>-1.3721199999999999E-2</v>
      </c>
      <c r="BV181" s="40">
        <v>-1.5150800000000001E-2</v>
      </c>
      <c r="BW181" s="40">
        <v>-1.4921200000000001E-2</v>
      </c>
      <c r="BX181" s="40">
        <v>-4.5347E-3</v>
      </c>
      <c r="BY181" s="40">
        <v>4.4987999999999998E-3</v>
      </c>
      <c r="BZ181" s="40">
        <v>1.6712999999999999E-3</v>
      </c>
      <c r="CA181" s="40">
        <v>-3.39536E-2</v>
      </c>
      <c r="CB181" s="40">
        <v>0.15059929999999999</v>
      </c>
      <c r="CC181" s="40">
        <v>0.20122780000000001</v>
      </c>
      <c r="CD181" s="40">
        <v>0.21404500000000001</v>
      </c>
      <c r="CE181" s="40">
        <v>0.2134751</v>
      </c>
      <c r="CF181" s="40">
        <v>0.1570049</v>
      </c>
      <c r="CG181" s="40">
        <v>-8.7377800000000005E-2</v>
      </c>
      <c r="CH181" s="40">
        <v>-0.12935579999999999</v>
      </c>
      <c r="CI181" s="40">
        <v>-9.0534900000000001E-2</v>
      </c>
      <c r="CJ181" s="40">
        <v>-4.3313999999999998E-2</v>
      </c>
      <c r="CK181" s="40">
        <v>-2.44792E-2</v>
      </c>
      <c r="CL181" s="44">
        <v>7.4800000000000002E-5</v>
      </c>
      <c r="CM181" s="44">
        <v>3.79E-5</v>
      </c>
      <c r="CN181" s="44">
        <v>9.7899999999999994E-6</v>
      </c>
      <c r="CO181" s="44">
        <v>4.5499999999999996E-6</v>
      </c>
      <c r="CP181" s="44">
        <v>1.19E-5</v>
      </c>
      <c r="CQ181" s="44">
        <v>3.82E-5</v>
      </c>
      <c r="CR181" s="44">
        <v>4.9299999999999999E-5</v>
      </c>
      <c r="CS181" s="44">
        <v>4.7500000000000003E-5</v>
      </c>
      <c r="CT181" s="44">
        <v>5.77E-5</v>
      </c>
      <c r="CU181" s="44">
        <v>5.1E-5</v>
      </c>
      <c r="CV181" s="44">
        <v>1.98E-5</v>
      </c>
      <c r="CW181" s="44">
        <v>6.7900000000000002E-6</v>
      </c>
      <c r="CX181" s="44">
        <v>1.9000000000000001E-5</v>
      </c>
      <c r="CY181" s="44">
        <v>1.109E-4</v>
      </c>
      <c r="CZ181" s="44">
        <v>2.164E-4</v>
      </c>
      <c r="DA181" s="44">
        <v>2.677E-4</v>
      </c>
      <c r="DB181" s="44">
        <v>3.4259999999999998E-4</v>
      </c>
      <c r="DC181" s="44">
        <v>3.9950000000000001E-4</v>
      </c>
      <c r="DD181" s="44">
        <v>4.0630000000000001E-4</v>
      </c>
      <c r="DE181" s="44">
        <v>3.4150000000000001E-4</v>
      </c>
      <c r="DF181" s="44">
        <v>3.0810000000000001E-4</v>
      </c>
      <c r="DG181" s="44">
        <v>2.9690000000000001E-4</v>
      </c>
      <c r="DH181" s="44">
        <v>2.5980000000000003E-4</v>
      </c>
      <c r="DI181" s="44">
        <v>2.095E-4</v>
      </c>
      <c r="DJ181" s="44"/>
    </row>
    <row r="182" spans="1:114" s="40" customFormat="1" x14ac:dyDescent="0.25">
      <c r="A182" s="40" t="str">
        <f t="shared" si="2"/>
        <v>Kern_All_All_All_All_All_44042</v>
      </c>
      <c r="B182" s="40" t="s">
        <v>129</v>
      </c>
      <c r="C182" s="40" t="s">
        <v>177</v>
      </c>
      <c r="D182" s="40" t="s">
        <v>177</v>
      </c>
      <c r="E182" s="40" t="s">
        <v>0</v>
      </c>
      <c r="F182" s="40" t="s">
        <v>0</v>
      </c>
      <c r="G182" s="40" t="s">
        <v>0</v>
      </c>
      <c r="H182" s="40" t="s">
        <v>0</v>
      </c>
      <c r="I182" s="40" t="s">
        <v>0</v>
      </c>
      <c r="J182" s="41">
        <v>44042</v>
      </c>
      <c r="K182" s="42">
        <v>15</v>
      </c>
      <c r="L182" s="40">
        <v>19</v>
      </c>
      <c r="M182" s="43">
        <v>5537</v>
      </c>
      <c r="N182" s="40">
        <v>0</v>
      </c>
      <c r="O182" s="40">
        <v>0</v>
      </c>
      <c r="P182" s="40">
        <v>0</v>
      </c>
      <c r="Q182" s="40">
        <v>0</v>
      </c>
      <c r="R182" s="40">
        <v>1.526362</v>
      </c>
      <c r="S182" s="40">
        <v>1.3505180000000001</v>
      </c>
      <c r="T182" s="40">
        <v>1.1487579999999999</v>
      </c>
      <c r="U182" s="40">
        <v>1.025792</v>
      </c>
      <c r="V182" s="40">
        <v>0.96254609999999996</v>
      </c>
      <c r="W182" s="40">
        <v>0.89045249999999998</v>
      </c>
      <c r="X182" s="40">
        <v>0.8564621</v>
      </c>
      <c r="Y182" s="40">
        <v>0.92182940000000002</v>
      </c>
      <c r="Z182" s="40">
        <v>1.0858669999999999</v>
      </c>
      <c r="AA182" s="40">
        <v>1.238307</v>
      </c>
      <c r="AB182" s="40">
        <v>1.463058</v>
      </c>
      <c r="AC182" s="40">
        <v>1.7480329999999999</v>
      </c>
      <c r="AD182" s="40">
        <v>2.0291670000000002</v>
      </c>
      <c r="AE182" s="40">
        <v>2.329558</v>
      </c>
      <c r="AF182" s="40">
        <v>2.396242</v>
      </c>
      <c r="AG182" s="40">
        <v>2.6077170000000001</v>
      </c>
      <c r="AH182" s="40">
        <v>2.7747169999999999</v>
      </c>
      <c r="AI182" s="40">
        <v>2.8876110000000001</v>
      </c>
      <c r="AJ182" s="40">
        <v>2.943219</v>
      </c>
      <c r="AK182" s="40">
        <v>3.037032</v>
      </c>
      <c r="AL182" s="40">
        <v>2.762324</v>
      </c>
      <c r="AM182" s="40">
        <v>2.550033</v>
      </c>
      <c r="AN182" s="40">
        <v>2.1988240000000001</v>
      </c>
      <c r="AO182" s="40">
        <v>1.8580749999999999</v>
      </c>
      <c r="AP182" s="40">
        <v>86.5</v>
      </c>
      <c r="AQ182" s="40">
        <v>85</v>
      </c>
      <c r="AR182" s="40">
        <v>82.5</v>
      </c>
      <c r="AS182" s="40">
        <v>80</v>
      </c>
      <c r="AT182" s="40">
        <v>76.5</v>
      </c>
      <c r="AU182" s="40">
        <v>76</v>
      </c>
      <c r="AV182" s="40">
        <v>74.5</v>
      </c>
      <c r="AW182" s="40">
        <v>76.5</v>
      </c>
      <c r="AX182" s="40">
        <v>81</v>
      </c>
      <c r="AY182" s="40">
        <v>84.5</v>
      </c>
      <c r="AZ182" s="40">
        <v>87.5</v>
      </c>
      <c r="BA182" s="40">
        <v>90.5</v>
      </c>
      <c r="BB182" s="40">
        <v>93</v>
      </c>
      <c r="BC182" s="40">
        <v>95.5</v>
      </c>
      <c r="BD182" s="40">
        <v>98.5</v>
      </c>
      <c r="BE182" s="40">
        <v>100.5</v>
      </c>
      <c r="BF182" s="40">
        <v>102.5</v>
      </c>
      <c r="BG182" s="40">
        <v>104</v>
      </c>
      <c r="BH182" s="40">
        <v>103.5</v>
      </c>
      <c r="BI182" s="40">
        <v>102.5</v>
      </c>
      <c r="BJ182" s="40">
        <v>99.5</v>
      </c>
      <c r="BK182" s="40">
        <v>96</v>
      </c>
      <c r="BL182" s="40">
        <v>92.5</v>
      </c>
      <c r="BM182" s="40">
        <v>89.5</v>
      </c>
      <c r="BN182" s="40">
        <v>-1.40333E-2</v>
      </c>
      <c r="BO182" s="40">
        <v>-3.993E-3</v>
      </c>
      <c r="BP182" s="40">
        <v>4.3723E-3</v>
      </c>
      <c r="BQ182" s="40">
        <v>-3.9619999999999998E-4</v>
      </c>
      <c r="BR182" s="40">
        <v>-1.2542E-3</v>
      </c>
      <c r="BS182" s="40">
        <v>-8.763E-4</v>
      </c>
      <c r="BT182" s="40">
        <v>-6.4118999999999999E-3</v>
      </c>
      <c r="BU182" s="40">
        <v>-1.4247299999999999E-2</v>
      </c>
      <c r="BV182" s="40">
        <v>-1.51392E-2</v>
      </c>
      <c r="BW182" s="40">
        <v>-1.41569E-2</v>
      </c>
      <c r="BX182" s="40">
        <v>-4.535E-3</v>
      </c>
      <c r="BY182" s="40">
        <v>4.4974999999999998E-3</v>
      </c>
      <c r="BZ182" s="40">
        <v>7.6460000000000005E-4</v>
      </c>
      <c r="CA182" s="40">
        <v>-3.3312099999999997E-2</v>
      </c>
      <c r="CB182" s="40">
        <v>0.15063470000000001</v>
      </c>
      <c r="CC182" s="40">
        <v>0.20125190000000001</v>
      </c>
      <c r="CD182" s="40">
        <v>0.22156590000000001</v>
      </c>
      <c r="CE182" s="40">
        <v>0.22323080000000001</v>
      </c>
      <c r="CF182" s="40">
        <v>0.16053980000000001</v>
      </c>
      <c r="CG182" s="40">
        <v>-9.5291699999999993E-2</v>
      </c>
      <c r="CH182" s="40">
        <v>-0.134879</v>
      </c>
      <c r="CI182" s="40">
        <v>-9.2139299999999993E-2</v>
      </c>
      <c r="CJ182" s="40">
        <v>-4.3372500000000001E-2</v>
      </c>
      <c r="CK182" s="40">
        <v>-2.3452000000000001E-2</v>
      </c>
      <c r="CL182" s="44">
        <v>7.6299999999999998E-5</v>
      </c>
      <c r="CM182" s="44">
        <v>3.9900000000000001E-5</v>
      </c>
      <c r="CN182" s="44">
        <v>1.01E-5</v>
      </c>
      <c r="CO182" s="44">
        <v>4.3900000000000003E-6</v>
      </c>
      <c r="CP182" s="44">
        <v>1.15E-5</v>
      </c>
      <c r="CQ182" s="44">
        <v>3.7200000000000003E-5</v>
      </c>
      <c r="CR182" s="44">
        <v>4.88E-5</v>
      </c>
      <c r="CS182" s="44">
        <v>5.0699999999999999E-5</v>
      </c>
      <c r="CT182" s="44">
        <v>5.7800000000000002E-5</v>
      </c>
      <c r="CU182" s="44">
        <v>5.0300000000000003E-5</v>
      </c>
      <c r="CV182" s="44">
        <v>1.91E-5</v>
      </c>
      <c r="CW182" s="44">
        <v>6.6800000000000004E-6</v>
      </c>
      <c r="CX182" s="44">
        <v>1.84E-5</v>
      </c>
      <c r="CY182" s="44">
        <v>1.076E-4</v>
      </c>
      <c r="CZ182" s="44">
        <v>2.1469999999999999E-4</v>
      </c>
      <c r="DA182" s="44">
        <v>2.6709999999999999E-4</v>
      </c>
      <c r="DB182" s="44">
        <v>3.4880000000000002E-4</v>
      </c>
      <c r="DC182" s="44">
        <v>4.147E-4</v>
      </c>
      <c r="DD182" s="44">
        <v>4.172E-4</v>
      </c>
      <c r="DE182" s="44">
        <v>3.5120000000000003E-4</v>
      </c>
      <c r="DF182" s="44">
        <v>3.1639999999999999E-4</v>
      </c>
      <c r="DG182" s="44">
        <v>3.0150000000000001E-4</v>
      </c>
      <c r="DH182" s="44">
        <v>2.6380000000000002E-4</v>
      </c>
      <c r="DI182" s="44">
        <v>2.14E-4</v>
      </c>
      <c r="DJ182" s="44"/>
    </row>
    <row r="183" spans="1:114" s="40" customFormat="1" x14ac:dyDescent="0.25">
      <c r="A183" s="40" t="str">
        <f t="shared" si="2"/>
        <v>Kern_All_All_All_All_All_44053</v>
      </c>
      <c r="B183" s="40" t="s">
        <v>129</v>
      </c>
      <c r="C183" s="40" t="s">
        <v>177</v>
      </c>
      <c r="D183" s="40" t="s">
        <v>177</v>
      </c>
      <c r="E183" s="40" t="s">
        <v>0</v>
      </c>
      <c r="F183" s="40" t="s">
        <v>0</v>
      </c>
      <c r="G183" s="40" t="s">
        <v>0</v>
      </c>
      <c r="H183" s="40" t="s">
        <v>0</v>
      </c>
      <c r="I183" s="40" t="s">
        <v>0</v>
      </c>
      <c r="J183" s="41">
        <v>44053</v>
      </c>
      <c r="K183" s="42">
        <v>15</v>
      </c>
      <c r="L183" s="40">
        <v>19</v>
      </c>
      <c r="M183" s="43">
        <v>5503</v>
      </c>
      <c r="N183" s="40">
        <v>0</v>
      </c>
      <c r="O183" s="40">
        <v>0</v>
      </c>
      <c r="P183" s="40">
        <v>0</v>
      </c>
      <c r="Q183" s="40">
        <v>0</v>
      </c>
      <c r="R183" s="40">
        <v>1.4713799999999999</v>
      </c>
      <c r="S183" s="40">
        <v>1.301234</v>
      </c>
      <c r="T183" s="40">
        <v>1.121245</v>
      </c>
      <c r="U183" s="40">
        <v>1.035377</v>
      </c>
      <c r="V183" s="40">
        <v>0.94753449999999995</v>
      </c>
      <c r="W183" s="40">
        <v>0.87459279999999995</v>
      </c>
      <c r="X183" s="40">
        <v>0.85481119999999999</v>
      </c>
      <c r="Y183" s="40">
        <v>0.96168430000000005</v>
      </c>
      <c r="Z183" s="40">
        <v>1.0907929999999999</v>
      </c>
      <c r="AA183" s="40">
        <v>1.317334</v>
      </c>
      <c r="AB183" s="40">
        <v>1.5218389999999999</v>
      </c>
      <c r="AC183" s="40">
        <v>1.789218</v>
      </c>
      <c r="AD183" s="40">
        <v>2.1128369999999999</v>
      </c>
      <c r="AE183" s="40">
        <v>2.3898280000000001</v>
      </c>
      <c r="AF183" s="40">
        <v>2.4407939999999999</v>
      </c>
      <c r="AG183" s="40">
        <v>2.6731579999999999</v>
      </c>
      <c r="AH183" s="40">
        <v>2.8302149999999999</v>
      </c>
      <c r="AI183" s="40">
        <v>2.95445</v>
      </c>
      <c r="AJ183" s="40">
        <v>2.9533550000000002</v>
      </c>
      <c r="AK183" s="40">
        <v>3.0360209999999999</v>
      </c>
      <c r="AL183" s="40">
        <v>2.8600530000000002</v>
      </c>
      <c r="AM183" s="40">
        <v>2.643052</v>
      </c>
      <c r="AN183" s="40">
        <v>2.2331289999999999</v>
      </c>
      <c r="AO183" s="40">
        <v>1.842517</v>
      </c>
      <c r="AP183" s="40">
        <v>84.5</v>
      </c>
      <c r="AQ183" s="40">
        <v>84.5</v>
      </c>
      <c r="AR183" s="40">
        <v>83</v>
      </c>
      <c r="AS183" s="40">
        <v>82</v>
      </c>
      <c r="AT183" s="40">
        <v>81.5</v>
      </c>
      <c r="AU183" s="40">
        <v>77.5</v>
      </c>
      <c r="AV183" s="40">
        <v>77</v>
      </c>
      <c r="AW183" s="40">
        <v>78.5</v>
      </c>
      <c r="AX183" s="40">
        <v>83.5</v>
      </c>
      <c r="AY183" s="40">
        <v>86</v>
      </c>
      <c r="AZ183" s="40">
        <v>88.5</v>
      </c>
      <c r="BA183" s="40">
        <v>91</v>
      </c>
      <c r="BB183" s="40">
        <v>94.5</v>
      </c>
      <c r="BC183" s="40">
        <v>96.5</v>
      </c>
      <c r="BD183" s="40">
        <v>98.5</v>
      </c>
      <c r="BE183" s="40">
        <v>100.5</v>
      </c>
      <c r="BF183" s="40">
        <v>101</v>
      </c>
      <c r="BG183" s="40">
        <v>102</v>
      </c>
      <c r="BH183" s="40">
        <v>102</v>
      </c>
      <c r="BI183" s="40">
        <v>101.5</v>
      </c>
      <c r="BJ183" s="40">
        <v>98.5</v>
      </c>
      <c r="BK183" s="40">
        <v>95.5</v>
      </c>
      <c r="BL183" s="40">
        <v>91</v>
      </c>
      <c r="BM183" s="40">
        <v>87</v>
      </c>
      <c r="BN183" s="40">
        <v>-1.5745100000000001E-2</v>
      </c>
      <c r="BO183" s="40">
        <v>-4.5392000000000002E-3</v>
      </c>
      <c r="BP183" s="40">
        <v>4.6236000000000003E-3</v>
      </c>
      <c r="BQ183" s="40">
        <v>-6.8880000000000005E-4</v>
      </c>
      <c r="BR183" s="40">
        <v>-3.7068000000000001E-3</v>
      </c>
      <c r="BS183" s="40">
        <v>-4.5520000000000001E-4</v>
      </c>
      <c r="BT183" s="40">
        <v>-5.8761000000000004E-3</v>
      </c>
      <c r="BU183" s="40">
        <v>-1.6363099999999998E-2</v>
      </c>
      <c r="BV183" s="40">
        <v>-1.9491399999999999E-2</v>
      </c>
      <c r="BW183" s="40">
        <v>-1.6475099999999999E-2</v>
      </c>
      <c r="BX183" s="40">
        <v>-5.8868000000000002E-3</v>
      </c>
      <c r="BY183" s="40">
        <v>4.3781999999999996E-3</v>
      </c>
      <c r="BZ183" s="40">
        <v>2.1175999999999999E-3</v>
      </c>
      <c r="CA183" s="40">
        <v>-3.37813E-2</v>
      </c>
      <c r="CB183" s="40">
        <v>0.1507695</v>
      </c>
      <c r="CC183" s="40">
        <v>0.20143079999999999</v>
      </c>
      <c r="CD183" s="40">
        <v>0.21426490000000001</v>
      </c>
      <c r="CE183" s="40">
        <v>0.21567259999999999</v>
      </c>
      <c r="CF183" s="40">
        <v>0.15798019999999999</v>
      </c>
      <c r="CG183" s="40">
        <v>-9.1577199999999997E-2</v>
      </c>
      <c r="CH183" s="40">
        <v>-0.13141839999999999</v>
      </c>
      <c r="CI183" s="40">
        <v>-9.1491000000000003E-2</v>
      </c>
      <c r="CJ183" s="40">
        <v>-4.3358500000000001E-2</v>
      </c>
      <c r="CK183" s="40">
        <v>-2.51954E-2</v>
      </c>
      <c r="CL183" s="44">
        <v>7.1799999999999997E-5</v>
      </c>
      <c r="CM183" s="44">
        <v>3.8800000000000001E-5</v>
      </c>
      <c r="CN183" s="44">
        <v>1.06E-5</v>
      </c>
      <c r="CO183" s="44">
        <v>4.8600000000000001E-6</v>
      </c>
      <c r="CP183" s="44">
        <v>1.3900000000000001E-5</v>
      </c>
      <c r="CQ183" s="44">
        <v>5.0099999999999998E-5</v>
      </c>
      <c r="CR183" s="44">
        <v>5.3600000000000002E-5</v>
      </c>
      <c r="CS183" s="44">
        <v>5.5999999999999999E-5</v>
      </c>
      <c r="CT183" s="44">
        <v>7.6600000000000005E-5</v>
      </c>
      <c r="CU183" s="44">
        <v>6.5599999999999995E-5</v>
      </c>
      <c r="CV183" s="44">
        <v>2.2500000000000001E-5</v>
      </c>
      <c r="CW183" s="44">
        <v>7.3599999999999998E-6</v>
      </c>
      <c r="CX183" s="44">
        <v>1.9199999999999999E-5</v>
      </c>
      <c r="CY183" s="44">
        <v>1.1069999999999999E-4</v>
      </c>
      <c r="CZ183" s="44">
        <v>2.1499999999999999E-4</v>
      </c>
      <c r="DA183" s="44">
        <v>2.6679999999999998E-4</v>
      </c>
      <c r="DB183" s="44">
        <v>3.4049999999999998E-4</v>
      </c>
      <c r="DC183" s="44">
        <v>3.9790000000000002E-4</v>
      </c>
      <c r="DD183" s="44">
        <v>4.0190000000000001E-4</v>
      </c>
      <c r="DE183" s="44">
        <v>3.5E-4</v>
      </c>
      <c r="DF183" s="44">
        <v>3.2229999999999997E-4</v>
      </c>
      <c r="DG183" s="44">
        <v>3.0459999999999998E-4</v>
      </c>
      <c r="DH183" s="44">
        <v>2.6469999999999998E-4</v>
      </c>
      <c r="DI183" s="44">
        <v>2.098E-4</v>
      </c>
      <c r="DJ183" s="44"/>
    </row>
    <row r="184" spans="1:114" s="40" customFormat="1" x14ac:dyDescent="0.25">
      <c r="A184" s="40" t="str">
        <f t="shared" si="2"/>
        <v>Kern_All_All_All_All_All_44056</v>
      </c>
      <c r="B184" s="40" t="s">
        <v>129</v>
      </c>
      <c r="C184" s="40" t="s">
        <v>177</v>
      </c>
      <c r="D184" s="40" t="s">
        <v>177</v>
      </c>
      <c r="E184" s="40" t="s">
        <v>0</v>
      </c>
      <c r="F184" s="40" t="s">
        <v>0</v>
      </c>
      <c r="G184" s="40" t="s">
        <v>0</v>
      </c>
      <c r="H184" s="40" t="s">
        <v>0</v>
      </c>
      <c r="I184" s="40" t="s">
        <v>0</v>
      </c>
      <c r="J184" s="41">
        <v>44056</v>
      </c>
      <c r="K184" s="42">
        <v>15</v>
      </c>
      <c r="L184" s="40">
        <v>19</v>
      </c>
      <c r="M184" s="43">
        <v>5495</v>
      </c>
      <c r="N184" s="40">
        <v>0</v>
      </c>
      <c r="O184" s="40">
        <v>0</v>
      </c>
      <c r="P184" s="40">
        <v>0</v>
      </c>
      <c r="Q184" s="40">
        <v>0</v>
      </c>
      <c r="R184" s="40">
        <v>1.516003</v>
      </c>
      <c r="S184" s="40">
        <v>1.3028139999999999</v>
      </c>
      <c r="T184" s="40">
        <v>1.178755</v>
      </c>
      <c r="U184" s="40">
        <v>1.063194</v>
      </c>
      <c r="V184" s="40">
        <v>1.009984</v>
      </c>
      <c r="W184" s="40">
        <v>0.94710399999999995</v>
      </c>
      <c r="X184" s="40">
        <v>0.96248599999999995</v>
      </c>
      <c r="Y184" s="40">
        <v>0.9779466</v>
      </c>
      <c r="Z184" s="40">
        <v>0.99065729999999996</v>
      </c>
      <c r="AA184" s="40">
        <v>1.119035</v>
      </c>
      <c r="AB184" s="40">
        <v>1.2531319999999999</v>
      </c>
      <c r="AC184" s="40">
        <v>1.5679890000000001</v>
      </c>
      <c r="AD184" s="40">
        <v>1.9628300000000001</v>
      </c>
      <c r="AE184" s="40">
        <v>2.129972</v>
      </c>
      <c r="AF184" s="40">
        <v>2.1189100000000001</v>
      </c>
      <c r="AG184" s="40">
        <v>2.2575340000000002</v>
      </c>
      <c r="AH184" s="40">
        <v>2.3260960000000002</v>
      </c>
      <c r="AI184" s="40">
        <v>2.31724</v>
      </c>
      <c r="AJ184" s="40">
        <v>2.3977919999999999</v>
      </c>
      <c r="AK184" s="40">
        <v>2.4439790000000001</v>
      </c>
      <c r="AL184" s="40">
        <v>2.445513</v>
      </c>
      <c r="AM184" s="40">
        <v>2.26511</v>
      </c>
      <c r="AN184" s="40">
        <v>1.942151</v>
      </c>
      <c r="AO184" s="40">
        <v>1.6519299999999999</v>
      </c>
      <c r="AP184" s="40">
        <v>85.5</v>
      </c>
      <c r="AQ184" s="40">
        <v>84.5</v>
      </c>
      <c r="AR184" s="40">
        <v>82.5</v>
      </c>
      <c r="AS184" s="40">
        <v>81.5</v>
      </c>
      <c r="AT184" s="40">
        <v>80</v>
      </c>
      <c r="AU184" s="40">
        <v>79</v>
      </c>
      <c r="AV184" s="40">
        <v>77.5</v>
      </c>
      <c r="AW184" s="40">
        <v>78</v>
      </c>
      <c r="AX184" s="40">
        <v>79.5</v>
      </c>
      <c r="AY184" s="40">
        <v>81</v>
      </c>
      <c r="AZ184" s="40">
        <v>84.5</v>
      </c>
      <c r="BA184" s="40">
        <v>89</v>
      </c>
      <c r="BB184" s="40">
        <v>92</v>
      </c>
      <c r="BC184" s="40">
        <v>95</v>
      </c>
      <c r="BD184" s="40">
        <v>96.5</v>
      </c>
      <c r="BE184" s="40">
        <v>98.5</v>
      </c>
      <c r="BF184" s="40">
        <v>100</v>
      </c>
      <c r="BG184" s="40">
        <v>98.5</v>
      </c>
      <c r="BH184" s="40">
        <v>98</v>
      </c>
      <c r="BI184" s="40">
        <v>97.5</v>
      </c>
      <c r="BJ184" s="40">
        <v>95.5</v>
      </c>
      <c r="BK184" s="40">
        <v>92.5</v>
      </c>
      <c r="BL184" s="40">
        <v>90.5</v>
      </c>
      <c r="BM184" s="40">
        <v>88</v>
      </c>
      <c r="BN184" s="40">
        <v>-1.48938E-2</v>
      </c>
      <c r="BO184" s="40">
        <v>-4.5398000000000001E-3</v>
      </c>
      <c r="BP184" s="40">
        <v>4.3667999999999997E-3</v>
      </c>
      <c r="BQ184" s="40">
        <v>-6.1419999999999997E-4</v>
      </c>
      <c r="BR184" s="40">
        <v>-2.9700999999999998E-3</v>
      </c>
      <c r="BS184" s="40">
        <v>-3.1399999999999998E-5</v>
      </c>
      <c r="BT184" s="40">
        <v>-5.7697E-3</v>
      </c>
      <c r="BU184" s="40">
        <v>-1.58389E-2</v>
      </c>
      <c r="BV184" s="40">
        <v>-1.2575599999999999E-2</v>
      </c>
      <c r="BW184" s="40">
        <v>-8.8356000000000007E-3</v>
      </c>
      <c r="BX184" s="40">
        <v>-4.6880000000000001E-4</v>
      </c>
      <c r="BY184" s="40">
        <v>4.8862999999999997E-3</v>
      </c>
      <c r="BZ184" s="40">
        <v>-1.6009999999999999E-4</v>
      </c>
      <c r="CA184" s="40">
        <v>-3.3158100000000003E-2</v>
      </c>
      <c r="CB184" s="40">
        <v>0.14034179999999999</v>
      </c>
      <c r="CC184" s="40">
        <v>0.1898977</v>
      </c>
      <c r="CD184" s="40">
        <v>0.2092976</v>
      </c>
      <c r="CE184" s="40">
        <v>0.2020584</v>
      </c>
      <c r="CF184" s="40">
        <v>0.15093770000000001</v>
      </c>
      <c r="CG184" s="40">
        <v>-7.5757599999999994E-2</v>
      </c>
      <c r="CH184" s="40">
        <v>-0.120418</v>
      </c>
      <c r="CI184" s="40">
        <v>-8.6695499999999995E-2</v>
      </c>
      <c r="CJ184" s="40">
        <v>-4.3338599999999998E-2</v>
      </c>
      <c r="CK184" s="40">
        <v>-2.4523900000000001E-2</v>
      </c>
      <c r="CL184" s="44">
        <v>7.3300000000000006E-5</v>
      </c>
      <c r="CM184" s="44">
        <v>3.8600000000000003E-5</v>
      </c>
      <c r="CN184" s="44">
        <v>1.01E-5</v>
      </c>
      <c r="CO184" s="44">
        <v>4.6999999999999999E-6</v>
      </c>
      <c r="CP184" s="44">
        <v>1.26E-5</v>
      </c>
      <c r="CQ184" s="44">
        <v>4.1E-5</v>
      </c>
      <c r="CR184" s="44">
        <v>5.8999999999999998E-5</v>
      </c>
      <c r="CS184" s="44">
        <v>5.3000000000000001E-5</v>
      </c>
      <c r="CT184" s="44">
        <v>6.3499999999999999E-5</v>
      </c>
      <c r="CU184" s="44">
        <v>4.9200000000000003E-5</v>
      </c>
      <c r="CV184" s="44">
        <v>2.0100000000000001E-5</v>
      </c>
      <c r="CW184" s="44">
        <v>7.1300000000000003E-6</v>
      </c>
      <c r="CX184" s="44">
        <v>1.8300000000000001E-5</v>
      </c>
      <c r="CY184" s="44">
        <v>1.078E-4</v>
      </c>
      <c r="CZ184" s="44">
        <v>2.1019999999999999E-4</v>
      </c>
      <c r="DA184" s="44">
        <v>2.6059999999999999E-4</v>
      </c>
      <c r="DB184" s="44">
        <v>3.369E-4</v>
      </c>
      <c r="DC184" s="44">
        <v>3.8539999999999999E-4</v>
      </c>
      <c r="DD184" s="44">
        <v>3.8690000000000003E-4</v>
      </c>
      <c r="DE184" s="44">
        <v>3.2890000000000003E-4</v>
      </c>
      <c r="DF184" s="44">
        <v>3.0019999999999998E-4</v>
      </c>
      <c r="DG184" s="44">
        <v>2.8269999999999999E-4</v>
      </c>
      <c r="DH184" s="44">
        <v>2.5450000000000001E-4</v>
      </c>
      <c r="DI184" s="44">
        <v>2.0900000000000001E-4</v>
      </c>
      <c r="DJ184" s="44"/>
    </row>
    <row r="185" spans="1:114" s="40" customFormat="1" x14ac:dyDescent="0.25">
      <c r="A185" s="40" t="str">
        <f t="shared" si="2"/>
        <v>Kern_All_All_All_All_All_44057</v>
      </c>
      <c r="B185" s="40" t="s">
        <v>129</v>
      </c>
      <c r="C185" s="40" t="s">
        <v>177</v>
      </c>
      <c r="D185" s="40" t="s">
        <v>177</v>
      </c>
      <c r="E185" s="40" t="s">
        <v>0</v>
      </c>
      <c r="F185" s="40" t="s">
        <v>0</v>
      </c>
      <c r="G185" s="40" t="s">
        <v>0</v>
      </c>
      <c r="H185" s="40" t="s">
        <v>0</v>
      </c>
      <c r="I185" s="40" t="s">
        <v>0</v>
      </c>
      <c r="J185" s="41">
        <v>44057</v>
      </c>
      <c r="K185" s="42">
        <v>15</v>
      </c>
      <c r="L185" s="40">
        <v>19</v>
      </c>
      <c r="M185" s="43">
        <v>5493</v>
      </c>
      <c r="N185" s="40">
        <v>0</v>
      </c>
      <c r="O185" s="40">
        <v>0</v>
      </c>
      <c r="P185" s="40">
        <v>0</v>
      </c>
      <c r="Q185" s="40">
        <v>0</v>
      </c>
      <c r="R185" s="40">
        <v>1.4322859999999999</v>
      </c>
      <c r="S185" s="40">
        <v>1.2167129999999999</v>
      </c>
      <c r="T185" s="40">
        <v>1.0919719999999999</v>
      </c>
      <c r="U185" s="40">
        <v>1.057931</v>
      </c>
      <c r="V185" s="40">
        <v>0.97869490000000003</v>
      </c>
      <c r="W185" s="40">
        <v>0.94639759999999995</v>
      </c>
      <c r="X185" s="40">
        <v>0.91884160000000004</v>
      </c>
      <c r="Y185" s="40">
        <v>1.007495</v>
      </c>
      <c r="Z185" s="40">
        <v>1.168328</v>
      </c>
      <c r="AA185" s="40">
        <v>1.3943490000000001</v>
      </c>
      <c r="AB185" s="40">
        <v>1.652701</v>
      </c>
      <c r="AC185" s="40">
        <v>1.9251510000000001</v>
      </c>
      <c r="AD185" s="40">
        <v>2.226782</v>
      </c>
      <c r="AE185" s="40">
        <v>2.5312890000000001</v>
      </c>
      <c r="AF185" s="40">
        <v>2.6280839999999999</v>
      </c>
      <c r="AG185" s="40">
        <v>2.81562</v>
      </c>
      <c r="AH185" s="40">
        <v>2.9639980000000001</v>
      </c>
      <c r="AI185" s="40">
        <v>3.0564870000000002</v>
      </c>
      <c r="AJ185" s="40">
        <v>3.0342419999999999</v>
      </c>
      <c r="AK185" s="40">
        <v>3.065766</v>
      </c>
      <c r="AL185" s="40">
        <v>2.9697110000000002</v>
      </c>
      <c r="AM185" s="40">
        <v>2.7938499999999999</v>
      </c>
      <c r="AN185" s="40">
        <v>2.5039310000000001</v>
      </c>
      <c r="AO185" s="40">
        <v>2.1561149999999998</v>
      </c>
      <c r="AP185" s="40">
        <v>87</v>
      </c>
      <c r="AQ185" s="40">
        <v>82.5</v>
      </c>
      <c r="AR185" s="40">
        <v>81.5</v>
      </c>
      <c r="AS185" s="40">
        <v>81</v>
      </c>
      <c r="AT185" s="40">
        <v>79.5</v>
      </c>
      <c r="AU185" s="40">
        <v>79</v>
      </c>
      <c r="AV185" s="40">
        <v>78</v>
      </c>
      <c r="AW185" s="40">
        <v>78.5</v>
      </c>
      <c r="AX185" s="40">
        <v>81.5</v>
      </c>
      <c r="AY185" s="40">
        <v>85</v>
      </c>
      <c r="AZ185" s="40">
        <v>89</v>
      </c>
      <c r="BA185" s="40">
        <v>92</v>
      </c>
      <c r="BB185" s="40">
        <v>96</v>
      </c>
      <c r="BC185" s="40">
        <v>100</v>
      </c>
      <c r="BD185" s="40">
        <v>101.5</v>
      </c>
      <c r="BE185" s="40">
        <v>103.5</v>
      </c>
      <c r="BF185" s="40">
        <v>105</v>
      </c>
      <c r="BG185" s="40">
        <v>105</v>
      </c>
      <c r="BH185" s="40">
        <v>105</v>
      </c>
      <c r="BI185" s="40">
        <v>103.5</v>
      </c>
      <c r="BJ185" s="40">
        <v>101</v>
      </c>
      <c r="BK185" s="40">
        <v>98</v>
      </c>
      <c r="BL185" s="40">
        <v>95</v>
      </c>
      <c r="BM185" s="40">
        <v>92</v>
      </c>
      <c r="BN185" s="40">
        <v>3.4618400000000001E-2</v>
      </c>
      <c r="BO185" s="40">
        <v>2.4302799999999999E-2</v>
      </c>
      <c r="BP185" s="40">
        <v>5.1856999999999997E-3</v>
      </c>
      <c r="BQ185" s="40">
        <v>-9.8200000000000008E-6</v>
      </c>
      <c r="BR185" s="40">
        <v>-5.0762000000000003E-3</v>
      </c>
      <c r="BS185" s="40">
        <v>1.0536E-2</v>
      </c>
      <c r="BT185" s="40">
        <v>6.7849999999999996E-4</v>
      </c>
      <c r="BU185" s="40">
        <v>-3.0842E-3</v>
      </c>
      <c r="BV185" s="40">
        <v>-1.1089999999999999E-2</v>
      </c>
      <c r="BW185" s="40">
        <v>-8.2103000000000002E-3</v>
      </c>
      <c r="BX185" s="40">
        <v>-1.7688999999999999E-3</v>
      </c>
      <c r="BY185" s="40">
        <v>5.5144E-3</v>
      </c>
      <c r="BZ185" s="40">
        <v>1.8358999999999999E-3</v>
      </c>
      <c r="CA185" s="40">
        <v>-2.2528699999999999E-2</v>
      </c>
      <c r="CB185" s="40">
        <v>0.18377940000000001</v>
      </c>
      <c r="CC185" s="40">
        <v>0.2430244</v>
      </c>
      <c r="CD185" s="40">
        <v>0.24954370000000001</v>
      </c>
      <c r="CE185" s="40">
        <v>0.2442124</v>
      </c>
      <c r="CF185" s="40">
        <v>0.29615089999999999</v>
      </c>
      <c r="CG185" s="40">
        <v>6.3399300000000006E-2</v>
      </c>
      <c r="CH185" s="40">
        <v>-1.2570100000000001E-2</v>
      </c>
      <c r="CI185" s="40">
        <v>-0.1305134</v>
      </c>
      <c r="CJ185" s="40">
        <v>-0.15886510000000001</v>
      </c>
      <c r="CK185" s="40">
        <v>-0.1487067</v>
      </c>
      <c r="CL185" s="44">
        <v>8.9499999999999994E-5</v>
      </c>
      <c r="CM185" s="44">
        <v>4.8399999999999997E-5</v>
      </c>
      <c r="CN185" s="44">
        <v>1.3499999999999999E-5</v>
      </c>
      <c r="CO185" s="44">
        <v>7.2699999999999999E-6</v>
      </c>
      <c r="CP185" s="44">
        <v>1.5500000000000001E-5</v>
      </c>
      <c r="CQ185" s="44">
        <v>4.5399999999999999E-5</v>
      </c>
      <c r="CR185" s="44">
        <v>6.3600000000000001E-5</v>
      </c>
      <c r="CS185" s="44">
        <v>6.6799999999999997E-5</v>
      </c>
      <c r="CT185" s="44">
        <v>8.0699999999999996E-5</v>
      </c>
      <c r="CU185" s="44">
        <v>7.6199999999999995E-5</v>
      </c>
      <c r="CV185" s="44">
        <v>3.8899999999999997E-5</v>
      </c>
      <c r="CW185" s="44">
        <v>2.0000000000000002E-5</v>
      </c>
      <c r="CX185" s="44">
        <v>3.9199999999999997E-5</v>
      </c>
      <c r="CY185" s="44">
        <v>1.628E-4</v>
      </c>
      <c r="CZ185" s="44">
        <v>2.7619999999999999E-4</v>
      </c>
      <c r="DA185" s="44">
        <v>3.4259999999999998E-4</v>
      </c>
      <c r="DB185" s="44">
        <v>4.2000000000000002E-4</v>
      </c>
      <c r="DC185" s="44">
        <v>4.772E-4</v>
      </c>
      <c r="DD185" s="44">
        <v>4.8470000000000002E-4</v>
      </c>
      <c r="DE185" s="44">
        <v>4.036E-4</v>
      </c>
      <c r="DF185" s="44">
        <v>3.6989999999999999E-4</v>
      </c>
      <c r="DG185" s="44">
        <v>3.5960000000000001E-4</v>
      </c>
      <c r="DH185" s="44">
        <v>3.1990000000000002E-4</v>
      </c>
      <c r="DI185" s="44">
        <v>2.5950000000000002E-4</v>
      </c>
      <c r="DJ185" s="44"/>
    </row>
    <row r="186" spans="1:114" s="40" customFormat="1" x14ac:dyDescent="0.25">
      <c r="A186" s="40" t="str">
        <f t="shared" si="2"/>
        <v>Kern_All_All_All_All_All_44060</v>
      </c>
      <c r="B186" s="40" t="s">
        <v>129</v>
      </c>
      <c r="C186" s="40" t="s">
        <v>177</v>
      </c>
      <c r="D186" s="40" t="s">
        <v>177</v>
      </c>
      <c r="E186" s="40" t="s">
        <v>0</v>
      </c>
      <c r="F186" s="40" t="s">
        <v>0</v>
      </c>
      <c r="G186" s="40" t="s">
        <v>0</v>
      </c>
      <c r="H186" s="40" t="s">
        <v>0</v>
      </c>
      <c r="I186" s="40" t="s">
        <v>0</v>
      </c>
      <c r="J186" s="41">
        <v>44060</v>
      </c>
      <c r="K186" s="42">
        <v>15</v>
      </c>
      <c r="L186" s="40">
        <v>19</v>
      </c>
      <c r="M186" s="43">
        <v>5490</v>
      </c>
      <c r="N186" s="40">
        <v>0</v>
      </c>
      <c r="O186" s="40">
        <v>0</v>
      </c>
      <c r="P186" s="40">
        <v>0</v>
      </c>
      <c r="Q186" s="40">
        <v>0</v>
      </c>
      <c r="R186" s="40">
        <v>1.926309</v>
      </c>
      <c r="S186" s="40">
        <v>1.690628</v>
      </c>
      <c r="T186" s="40">
        <v>1.520848</v>
      </c>
      <c r="U186" s="40">
        <v>1.3931549999999999</v>
      </c>
      <c r="V186" s="40">
        <v>1.2948219999999999</v>
      </c>
      <c r="W186" s="40">
        <v>1.1882109999999999</v>
      </c>
      <c r="X186" s="40">
        <v>1.1531419999999999</v>
      </c>
      <c r="Y186" s="40">
        <v>1.2415449999999999</v>
      </c>
      <c r="Z186" s="40">
        <v>1.418498</v>
      </c>
      <c r="AA186" s="40">
        <v>1.670363</v>
      </c>
      <c r="AB186" s="40">
        <v>1.946706</v>
      </c>
      <c r="AC186" s="40">
        <v>2.2379769999999999</v>
      </c>
      <c r="AD186" s="40">
        <v>2.6602079999999999</v>
      </c>
      <c r="AE186" s="40">
        <v>2.865151</v>
      </c>
      <c r="AF186" s="40">
        <v>2.8547579999999999</v>
      </c>
      <c r="AG186" s="40">
        <v>2.9591120000000002</v>
      </c>
      <c r="AH186" s="40">
        <v>3.0485799999999998</v>
      </c>
      <c r="AI186" s="40">
        <v>3.1185350000000001</v>
      </c>
      <c r="AJ186" s="40">
        <v>3.1214629999999999</v>
      </c>
      <c r="AK186" s="40">
        <v>3.351372</v>
      </c>
      <c r="AL186" s="40">
        <v>3.2099039999999999</v>
      </c>
      <c r="AM186" s="40">
        <v>2.962145</v>
      </c>
      <c r="AN186" s="40">
        <v>2.6771020000000001</v>
      </c>
      <c r="AO186" s="40">
        <v>2.372897</v>
      </c>
      <c r="AP186" s="40">
        <v>92.5</v>
      </c>
      <c r="AQ186" s="40">
        <v>89.5</v>
      </c>
      <c r="AR186" s="40">
        <v>87.5</v>
      </c>
      <c r="AS186" s="40">
        <v>86</v>
      </c>
      <c r="AT186" s="40">
        <v>85</v>
      </c>
      <c r="AU186" s="40">
        <v>84</v>
      </c>
      <c r="AV186" s="40">
        <v>82.5</v>
      </c>
      <c r="AW186" s="40">
        <v>82</v>
      </c>
      <c r="AX186" s="40">
        <v>87</v>
      </c>
      <c r="AY186" s="40">
        <v>90.5</v>
      </c>
      <c r="AZ186" s="40">
        <v>95.5</v>
      </c>
      <c r="BA186" s="40">
        <v>99</v>
      </c>
      <c r="BB186" s="40">
        <v>101.5</v>
      </c>
      <c r="BC186" s="40">
        <v>102.5</v>
      </c>
      <c r="BD186" s="40">
        <v>104.5</v>
      </c>
      <c r="BE186" s="40">
        <v>106</v>
      </c>
      <c r="BF186" s="40">
        <v>105.5</v>
      </c>
      <c r="BG186" s="40">
        <v>107</v>
      </c>
      <c r="BH186" s="40">
        <v>106</v>
      </c>
      <c r="BI186" s="40">
        <v>104.5</v>
      </c>
      <c r="BJ186" s="40">
        <v>101.5</v>
      </c>
      <c r="BK186" s="40">
        <v>99</v>
      </c>
      <c r="BL186" s="40">
        <v>98</v>
      </c>
      <c r="BM186" s="40">
        <v>95.5</v>
      </c>
      <c r="BN186" s="40">
        <v>-8.9274999999999997E-3</v>
      </c>
      <c r="BO186" s="40">
        <v>8.8570000000000001E-4</v>
      </c>
      <c r="BP186" s="40">
        <v>6.9230000000000003E-3</v>
      </c>
      <c r="BQ186" s="40">
        <v>-1.2756E-3</v>
      </c>
      <c r="BR186" s="40">
        <v>-5.4251000000000004E-3</v>
      </c>
      <c r="BS186" s="40">
        <v>1.3783999999999999E-3</v>
      </c>
      <c r="BT186" s="40">
        <v>-4.6978000000000002E-3</v>
      </c>
      <c r="BU186" s="40">
        <v>-2.0051900000000001E-2</v>
      </c>
      <c r="BV186" s="40">
        <v>-2.55465E-2</v>
      </c>
      <c r="BW186" s="40">
        <v>-2.3359100000000001E-2</v>
      </c>
      <c r="BX186" s="40">
        <v>-1.53688E-2</v>
      </c>
      <c r="BY186" s="40">
        <v>2.3576000000000001E-3</v>
      </c>
      <c r="BZ186" s="40">
        <v>8.4834999999999997E-3</v>
      </c>
      <c r="CA186" s="40">
        <v>-3.6331799999999997E-2</v>
      </c>
      <c r="CB186" s="40">
        <v>0.18218899999999999</v>
      </c>
      <c r="CC186" s="40">
        <v>0.23330980000000001</v>
      </c>
      <c r="CD186" s="40">
        <v>0.23687520000000001</v>
      </c>
      <c r="CE186" s="40">
        <v>0.2352754</v>
      </c>
      <c r="CF186" s="40">
        <v>0.1650665</v>
      </c>
      <c r="CG186" s="40">
        <v>-0.1035618</v>
      </c>
      <c r="CH186" s="40">
        <v>-0.14254310000000001</v>
      </c>
      <c r="CI186" s="40">
        <v>-9.7171400000000005E-2</v>
      </c>
      <c r="CJ186" s="40">
        <v>-4.3853499999999997E-2</v>
      </c>
      <c r="CK186" s="40">
        <v>-1.9441799999999999E-2</v>
      </c>
      <c r="CL186" s="44">
        <v>8.9900000000000003E-5</v>
      </c>
      <c r="CM186" s="44">
        <v>4.5500000000000001E-5</v>
      </c>
      <c r="CN186" s="44">
        <v>1.22E-5</v>
      </c>
      <c r="CO186" s="44">
        <v>5.9499999999999998E-6</v>
      </c>
      <c r="CP186" s="44">
        <v>1.5400000000000002E-5</v>
      </c>
      <c r="CQ186" s="44">
        <v>4.6600000000000001E-5</v>
      </c>
      <c r="CR186" s="44">
        <v>6.6500000000000004E-5</v>
      </c>
      <c r="CS186" s="44">
        <v>6.7899999999999997E-5</v>
      </c>
      <c r="CT186" s="44">
        <v>8.0699999999999996E-5</v>
      </c>
      <c r="CU186" s="44">
        <v>6.7199999999999994E-5</v>
      </c>
      <c r="CV186" s="44">
        <v>3.43E-5</v>
      </c>
      <c r="CW186" s="44">
        <v>1.27E-5</v>
      </c>
      <c r="CX186" s="44">
        <v>2.9499999999999999E-5</v>
      </c>
      <c r="CY186" s="44">
        <v>1.338E-4</v>
      </c>
      <c r="CZ186" s="44">
        <v>2.5179999999999999E-4</v>
      </c>
      <c r="DA186" s="44">
        <v>3.0909999999999998E-4</v>
      </c>
      <c r="DB186" s="44">
        <v>3.7389999999999998E-4</v>
      </c>
      <c r="DC186" s="44">
        <v>4.3859999999999998E-4</v>
      </c>
      <c r="DD186" s="44">
        <v>4.3780000000000002E-4</v>
      </c>
      <c r="DE186" s="44">
        <v>3.7669999999999999E-4</v>
      </c>
      <c r="DF186" s="44">
        <v>3.3829999999999998E-4</v>
      </c>
      <c r="DG186" s="44">
        <v>3.2759999999999999E-4</v>
      </c>
      <c r="DH186" s="44">
        <v>3.012E-4</v>
      </c>
      <c r="DI186" s="44">
        <v>2.4860000000000003E-4</v>
      </c>
      <c r="DJ186" s="44"/>
    </row>
    <row r="187" spans="1:114" s="40" customFormat="1" x14ac:dyDescent="0.25">
      <c r="A187" s="40" t="str">
        <f t="shared" si="2"/>
        <v>Kern_All_All_All_All_All_44061</v>
      </c>
      <c r="B187" s="40" t="s">
        <v>129</v>
      </c>
      <c r="C187" s="40" t="s">
        <v>177</v>
      </c>
      <c r="D187" s="40" t="s">
        <v>177</v>
      </c>
      <c r="E187" s="40" t="s">
        <v>0</v>
      </c>
      <c r="F187" s="40" t="s">
        <v>0</v>
      </c>
      <c r="G187" s="40" t="s">
        <v>0</v>
      </c>
      <c r="H187" s="40" t="s">
        <v>0</v>
      </c>
      <c r="I187" s="40" t="s">
        <v>0</v>
      </c>
      <c r="J187" s="41">
        <v>44061</v>
      </c>
      <c r="K187" s="42">
        <v>15</v>
      </c>
      <c r="L187" s="40">
        <v>19</v>
      </c>
      <c r="M187" s="43">
        <v>5488</v>
      </c>
      <c r="N187" s="40">
        <v>0</v>
      </c>
      <c r="O187" s="40">
        <v>0</v>
      </c>
      <c r="P187" s="40">
        <v>0</v>
      </c>
      <c r="Q187" s="40">
        <v>0</v>
      </c>
      <c r="R187" s="40">
        <v>2.0616460000000001</v>
      </c>
      <c r="S187" s="40">
        <v>1.7896920000000001</v>
      </c>
      <c r="T187" s="40">
        <v>1.59328</v>
      </c>
      <c r="U187" s="40">
        <v>1.4765569999999999</v>
      </c>
      <c r="V187" s="40">
        <v>1.3581129999999999</v>
      </c>
      <c r="W187" s="40">
        <v>1.2337940000000001</v>
      </c>
      <c r="X187" s="40">
        <v>1.205622</v>
      </c>
      <c r="Y187" s="40">
        <v>1.250534</v>
      </c>
      <c r="Z187" s="40">
        <v>1.3070630000000001</v>
      </c>
      <c r="AA187" s="40">
        <v>1.4784090000000001</v>
      </c>
      <c r="AB187" s="40">
        <v>1.7609269999999999</v>
      </c>
      <c r="AC187" s="40">
        <v>1.963619</v>
      </c>
      <c r="AD187" s="40">
        <v>2.1993510000000001</v>
      </c>
      <c r="AE187" s="40">
        <v>2.5300910000000001</v>
      </c>
      <c r="AF187" s="40">
        <v>2.61341</v>
      </c>
      <c r="AG187" s="40">
        <v>2.7874819999999998</v>
      </c>
      <c r="AH187" s="40">
        <v>2.9011480000000001</v>
      </c>
      <c r="AI187" s="40">
        <v>2.8740839999999999</v>
      </c>
      <c r="AJ187" s="40">
        <v>2.8041330000000002</v>
      </c>
      <c r="AK187" s="40">
        <v>3.0060519999999999</v>
      </c>
      <c r="AL187" s="40">
        <v>2.9067789999999998</v>
      </c>
      <c r="AM187" s="40">
        <v>2.7142189999999999</v>
      </c>
      <c r="AN187" s="40">
        <v>2.4047619999999998</v>
      </c>
      <c r="AO187" s="40">
        <v>2.1429490000000002</v>
      </c>
      <c r="AP187" s="40">
        <v>91.5</v>
      </c>
      <c r="AQ187" s="40">
        <v>91</v>
      </c>
      <c r="AR187" s="40">
        <v>88</v>
      </c>
      <c r="AS187" s="40">
        <v>86.5</v>
      </c>
      <c r="AT187" s="40">
        <v>85</v>
      </c>
      <c r="AU187" s="40">
        <v>83.5</v>
      </c>
      <c r="AV187" s="40">
        <v>82.5</v>
      </c>
      <c r="AW187" s="40">
        <v>81.5</v>
      </c>
      <c r="AX187" s="40">
        <v>85.5</v>
      </c>
      <c r="AY187" s="40">
        <v>88</v>
      </c>
      <c r="AZ187" s="40">
        <v>90</v>
      </c>
      <c r="BA187" s="40">
        <v>93.5</v>
      </c>
      <c r="BB187" s="40">
        <v>95.5</v>
      </c>
      <c r="BC187" s="40">
        <v>97.5</v>
      </c>
      <c r="BD187" s="40">
        <v>100</v>
      </c>
      <c r="BE187" s="40">
        <v>102</v>
      </c>
      <c r="BF187" s="40">
        <v>103</v>
      </c>
      <c r="BG187" s="40">
        <v>103</v>
      </c>
      <c r="BH187" s="40">
        <v>101.5</v>
      </c>
      <c r="BI187" s="40">
        <v>99.5</v>
      </c>
      <c r="BJ187" s="40">
        <v>96</v>
      </c>
      <c r="BK187" s="40">
        <v>96</v>
      </c>
      <c r="BL187" s="40">
        <v>95</v>
      </c>
      <c r="BM187" s="40">
        <v>92.5</v>
      </c>
      <c r="BN187" s="40">
        <v>-9.7782000000000008E-3</v>
      </c>
      <c r="BO187" s="40">
        <v>2.5146000000000001E-3</v>
      </c>
      <c r="BP187" s="40">
        <v>7.1782E-3</v>
      </c>
      <c r="BQ187" s="40">
        <v>-1.3481000000000001E-3</v>
      </c>
      <c r="BR187" s="40">
        <v>-5.4259E-3</v>
      </c>
      <c r="BS187" s="40">
        <v>1.2344000000000001E-3</v>
      </c>
      <c r="BT187" s="40">
        <v>-4.7080000000000004E-3</v>
      </c>
      <c r="BU187" s="40">
        <v>-1.9527699999999999E-2</v>
      </c>
      <c r="BV187" s="40">
        <v>-2.2942500000000001E-2</v>
      </c>
      <c r="BW187" s="40">
        <v>-1.9531099999999999E-2</v>
      </c>
      <c r="BX187" s="40">
        <v>-7.9179999999999997E-3</v>
      </c>
      <c r="BY187" s="40">
        <v>3.7494E-3</v>
      </c>
      <c r="BZ187" s="40">
        <v>3.0240000000000002E-3</v>
      </c>
      <c r="CA187" s="40">
        <v>-3.4216700000000003E-2</v>
      </c>
      <c r="CB187" s="40">
        <v>0.15866849999999999</v>
      </c>
      <c r="CC187" s="40">
        <v>0.21017179999999999</v>
      </c>
      <c r="CD187" s="40">
        <v>0.22435730000000001</v>
      </c>
      <c r="CE187" s="40">
        <v>0.2196613</v>
      </c>
      <c r="CF187" s="40">
        <v>0.1571236</v>
      </c>
      <c r="CG187" s="40">
        <v>-8.3718200000000006E-2</v>
      </c>
      <c r="CH187" s="40">
        <v>-0.12228700000000001</v>
      </c>
      <c r="CI187" s="40">
        <v>-9.2340900000000004E-2</v>
      </c>
      <c r="CJ187" s="40">
        <v>-4.3643800000000003E-2</v>
      </c>
      <c r="CK187" s="40">
        <v>-2.14693E-2</v>
      </c>
      <c r="CL187" s="44">
        <v>9.1299999999999997E-5</v>
      </c>
      <c r="CM187" s="44">
        <v>4.85E-5</v>
      </c>
      <c r="CN187" s="44">
        <v>1.29E-5</v>
      </c>
      <c r="CO187" s="44">
        <v>6.1999999999999999E-6</v>
      </c>
      <c r="CP187" s="44">
        <v>1.59E-5</v>
      </c>
      <c r="CQ187" s="44">
        <v>4.8600000000000002E-5</v>
      </c>
      <c r="CR187" s="44">
        <v>7.36E-5</v>
      </c>
      <c r="CS187" s="44">
        <v>7.4999999999999993E-5</v>
      </c>
      <c r="CT187" s="44">
        <v>9.4099999999999997E-5</v>
      </c>
      <c r="CU187" s="44">
        <v>7.2700000000000005E-5</v>
      </c>
      <c r="CV187" s="44">
        <v>4.57E-5</v>
      </c>
      <c r="CW187" s="44">
        <v>1.5E-5</v>
      </c>
      <c r="CX187" s="44">
        <v>2.8799999999999999E-5</v>
      </c>
      <c r="CY187" s="44">
        <v>1.262E-4</v>
      </c>
      <c r="CZ187" s="44">
        <v>2.385E-4</v>
      </c>
      <c r="DA187" s="44">
        <v>2.9409999999999999E-4</v>
      </c>
      <c r="DB187" s="44">
        <v>3.614E-4</v>
      </c>
      <c r="DC187" s="44">
        <v>4.171E-4</v>
      </c>
      <c r="DD187" s="44">
        <v>4.2109999999999999E-4</v>
      </c>
      <c r="DE187" s="44">
        <v>3.723E-4</v>
      </c>
      <c r="DF187" s="44">
        <v>3.3540000000000002E-4</v>
      </c>
      <c r="DG187" s="44">
        <v>3.3270000000000001E-4</v>
      </c>
      <c r="DH187" s="44">
        <v>3.0880000000000002E-4</v>
      </c>
      <c r="DI187" s="44">
        <v>2.5710000000000002E-4</v>
      </c>
      <c r="DJ187" s="44"/>
    </row>
    <row r="188" spans="1:114" s="40" customFormat="1" x14ac:dyDescent="0.25">
      <c r="A188" s="40" t="str">
        <f t="shared" si="2"/>
        <v>Kern_All_All_All_All_All_44062</v>
      </c>
      <c r="B188" s="40" t="s">
        <v>129</v>
      </c>
      <c r="C188" s="40" t="s">
        <v>177</v>
      </c>
      <c r="D188" s="40" t="s">
        <v>177</v>
      </c>
      <c r="E188" s="40" t="s">
        <v>0</v>
      </c>
      <c r="F188" s="40" t="s">
        <v>0</v>
      </c>
      <c r="G188" s="40" t="s">
        <v>0</v>
      </c>
      <c r="H188" s="40" t="s">
        <v>0</v>
      </c>
      <c r="I188" s="40" t="s">
        <v>0</v>
      </c>
      <c r="J188" s="41">
        <v>44062</v>
      </c>
      <c r="K188" s="42">
        <v>15</v>
      </c>
      <c r="L188" s="40">
        <v>19</v>
      </c>
      <c r="M188" s="43">
        <v>5483</v>
      </c>
      <c r="N188" s="40">
        <v>0</v>
      </c>
      <c r="O188" s="40">
        <v>0</v>
      </c>
      <c r="P188" s="40">
        <v>0</v>
      </c>
      <c r="Q188" s="40">
        <v>0</v>
      </c>
      <c r="R188" s="40">
        <v>1.8772770000000001</v>
      </c>
      <c r="S188" s="40">
        <v>1.6917880000000001</v>
      </c>
      <c r="T188" s="40">
        <v>1.521846</v>
      </c>
      <c r="U188" s="40">
        <v>1.416115</v>
      </c>
      <c r="V188" s="40">
        <v>1.3464510000000001</v>
      </c>
      <c r="W188" s="40">
        <v>1.274179</v>
      </c>
      <c r="X188" s="40">
        <v>1.222356</v>
      </c>
      <c r="Y188" s="40">
        <v>1.2217420000000001</v>
      </c>
      <c r="Z188" s="40">
        <v>1.3872979999999999</v>
      </c>
      <c r="AA188" s="40">
        <v>1.5973999999999999</v>
      </c>
      <c r="AB188" s="40">
        <v>1.8310679999999999</v>
      </c>
      <c r="AC188" s="40">
        <v>2.0420959999999999</v>
      </c>
      <c r="AD188" s="40">
        <v>2.3296589999999999</v>
      </c>
      <c r="AE188" s="40">
        <v>2.558354</v>
      </c>
      <c r="AF188" s="40">
        <v>2.5901040000000002</v>
      </c>
      <c r="AG188" s="40">
        <v>2.7561689999999999</v>
      </c>
      <c r="AH188" s="40">
        <v>2.8355739999999998</v>
      </c>
      <c r="AI188" s="40">
        <v>2.9262239999999999</v>
      </c>
      <c r="AJ188" s="40">
        <v>2.854387</v>
      </c>
      <c r="AK188" s="40">
        <v>2.8650009999999999</v>
      </c>
      <c r="AL188" s="40">
        <v>2.6974779999999998</v>
      </c>
      <c r="AM188" s="40">
        <v>2.4670649999999998</v>
      </c>
      <c r="AN188" s="40">
        <v>2.156031</v>
      </c>
      <c r="AO188" s="40">
        <v>1.8215790000000001</v>
      </c>
      <c r="AP188" s="40">
        <v>88.5</v>
      </c>
      <c r="AQ188" s="40">
        <v>90</v>
      </c>
      <c r="AR188" s="40">
        <v>88.5</v>
      </c>
      <c r="AS188" s="40">
        <v>86.5</v>
      </c>
      <c r="AT188" s="40">
        <v>85</v>
      </c>
      <c r="AU188" s="40">
        <v>84</v>
      </c>
      <c r="AV188" s="40">
        <v>83</v>
      </c>
      <c r="AW188" s="40">
        <v>83</v>
      </c>
      <c r="AX188" s="40">
        <v>85.5</v>
      </c>
      <c r="AY188" s="40">
        <v>90</v>
      </c>
      <c r="AZ188" s="40">
        <v>95</v>
      </c>
      <c r="BA188" s="40">
        <v>97</v>
      </c>
      <c r="BB188" s="40">
        <v>98.5</v>
      </c>
      <c r="BC188" s="40">
        <v>100.5</v>
      </c>
      <c r="BD188" s="40">
        <v>102</v>
      </c>
      <c r="BE188" s="40">
        <v>103.5</v>
      </c>
      <c r="BF188" s="40">
        <v>105</v>
      </c>
      <c r="BG188" s="40">
        <v>104.5</v>
      </c>
      <c r="BH188" s="40">
        <v>103</v>
      </c>
      <c r="BI188" s="40">
        <v>98.5</v>
      </c>
      <c r="BJ188" s="40">
        <v>95.5</v>
      </c>
      <c r="BK188" s="40">
        <v>93</v>
      </c>
      <c r="BL188" s="40">
        <v>89.5</v>
      </c>
      <c r="BM188" s="40">
        <v>88.5</v>
      </c>
      <c r="BN188" s="40">
        <v>-1.2335E-2</v>
      </c>
      <c r="BO188" s="40">
        <v>1.4308999999999999E-3</v>
      </c>
      <c r="BP188" s="40">
        <v>7.4326000000000001E-3</v>
      </c>
      <c r="BQ188" s="40">
        <v>-1.3464E-3</v>
      </c>
      <c r="BR188" s="40">
        <v>-5.4260999999999997E-3</v>
      </c>
      <c r="BS188" s="40">
        <v>1.3737000000000001E-3</v>
      </c>
      <c r="BT188" s="40">
        <v>-4.6053999999999999E-3</v>
      </c>
      <c r="BU188" s="40">
        <v>-2.11113E-2</v>
      </c>
      <c r="BV188" s="40">
        <v>-2.2946000000000001E-2</v>
      </c>
      <c r="BW188" s="40">
        <v>-2.2593800000000001E-2</v>
      </c>
      <c r="BX188" s="40">
        <v>-1.46924E-2</v>
      </c>
      <c r="BY188" s="40">
        <v>2.8663E-3</v>
      </c>
      <c r="BZ188" s="40">
        <v>5.7526000000000001E-3</v>
      </c>
      <c r="CA188" s="40">
        <v>-3.5492500000000003E-2</v>
      </c>
      <c r="CB188" s="40">
        <v>0.16915140000000001</v>
      </c>
      <c r="CC188" s="40">
        <v>0.21888050000000001</v>
      </c>
      <c r="CD188" s="40">
        <v>0.23441029999999999</v>
      </c>
      <c r="CE188" s="40">
        <v>0.2255566</v>
      </c>
      <c r="CF188" s="40">
        <v>0.15978580000000001</v>
      </c>
      <c r="CG188" s="40">
        <v>-7.9777699999999993E-2</v>
      </c>
      <c r="CH188" s="40">
        <v>-0.1204723</v>
      </c>
      <c r="CI188" s="40">
        <v>-8.7530899999999995E-2</v>
      </c>
      <c r="CJ188" s="40">
        <v>-4.3282000000000001E-2</v>
      </c>
      <c r="CK188" s="40">
        <v>-2.4187400000000001E-2</v>
      </c>
      <c r="CL188" s="44">
        <v>8.3100000000000001E-5</v>
      </c>
      <c r="CM188" s="44">
        <v>4.5899999999999998E-5</v>
      </c>
      <c r="CN188" s="44">
        <v>1.2799999999999999E-5</v>
      </c>
      <c r="CO188" s="44">
        <v>6.1299999999999998E-6</v>
      </c>
      <c r="CP188" s="44">
        <v>1.5500000000000001E-5</v>
      </c>
      <c r="CQ188" s="44">
        <v>4.6900000000000002E-5</v>
      </c>
      <c r="CR188" s="44">
        <v>6.9999999999999994E-5</v>
      </c>
      <c r="CS188" s="44">
        <v>7.1400000000000001E-5</v>
      </c>
      <c r="CT188" s="44">
        <v>8.2399999999999997E-5</v>
      </c>
      <c r="CU188" s="44">
        <v>6.7000000000000002E-5</v>
      </c>
      <c r="CV188" s="44">
        <v>3.4400000000000003E-5</v>
      </c>
      <c r="CW188" s="44">
        <v>1.2E-5</v>
      </c>
      <c r="CX188" s="44">
        <v>2.6699999999999998E-5</v>
      </c>
      <c r="CY188" s="44">
        <v>1.2760000000000001E-4</v>
      </c>
      <c r="CZ188" s="44">
        <v>2.398E-4</v>
      </c>
      <c r="DA188" s="44">
        <v>2.9379999999999999E-4</v>
      </c>
      <c r="DB188" s="44">
        <v>3.6769999999999999E-4</v>
      </c>
      <c r="DC188" s="44">
        <v>4.1950000000000001E-4</v>
      </c>
      <c r="DD188" s="44">
        <v>4.2109999999999999E-4</v>
      </c>
      <c r="DE188" s="44">
        <v>3.5780000000000002E-4</v>
      </c>
      <c r="DF188" s="44">
        <v>3.2019999999999998E-4</v>
      </c>
      <c r="DG188" s="44">
        <v>3.1050000000000001E-4</v>
      </c>
      <c r="DH188" s="44">
        <v>2.923E-4</v>
      </c>
      <c r="DI188" s="44">
        <v>2.3910000000000001E-4</v>
      </c>
      <c r="DJ188" s="44"/>
    </row>
    <row r="189" spans="1:114" s="40" customFormat="1" x14ac:dyDescent="0.25">
      <c r="A189" s="40" t="str">
        <f t="shared" si="2"/>
        <v>Kern_All_All_All_All_All_44080</v>
      </c>
      <c r="B189" s="40" t="s">
        <v>129</v>
      </c>
      <c r="C189" s="40" t="s">
        <v>177</v>
      </c>
      <c r="D189" s="40" t="s">
        <v>177</v>
      </c>
      <c r="E189" s="40" t="s">
        <v>0</v>
      </c>
      <c r="F189" s="40" t="s">
        <v>0</v>
      </c>
      <c r="G189" s="40" t="s">
        <v>0</v>
      </c>
      <c r="H189" s="40" t="s">
        <v>0</v>
      </c>
      <c r="I189" s="40" t="s">
        <v>0</v>
      </c>
      <c r="J189" s="41">
        <v>44080</v>
      </c>
      <c r="K189" s="42">
        <v>15</v>
      </c>
      <c r="L189" s="40">
        <v>19</v>
      </c>
      <c r="M189" s="43">
        <v>5429</v>
      </c>
      <c r="N189" s="40">
        <v>0</v>
      </c>
      <c r="O189" s="40">
        <v>0</v>
      </c>
      <c r="P189" s="40">
        <v>0</v>
      </c>
      <c r="Q189" s="40">
        <v>0</v>
      </c>
      <c r="R189" s="40">
        <v>1.5771250000000001</v>
      </c>
      <c r="S189" s="40">
        <v>1.4263129999999999</v>
      </c>
      <c r="T189" s="40">
        <v>1.280227</v>
      </c>
      <c r="U189" s="40">
        <v>1.180312</v>
      </c>
      <c r="V189" s="40">
        <v>1.081458</v>
      </c>
      <c r="W189" s="40">
        <v>1.03643</v>
      </c>
      <c r="X189" s="40">
        <v>0.98968829999999997</v>
      </c>
      <c r="Y189" s="40">
        <v>1.0406200000000001</v>
      </c>
      <c r="Z189" s="40">
        <v>1.195468</v>
      </c>
      <c r="AA189" s="40">
        <v>1.444774</v>
      </c>
      <c r="AB189" s="40">
        <v>1.7027570000000001</v>
      </c>
      <c r="AC189" s="40">
        <v>2.0874239999999999</v>
      </c>
      <c r="AD189" s="40">
        <v>2.405141</v>
      </c>
      <c r="AE189" s="40">
        <v>2.7647759999999999</v>
      </c>
      <c r="AF189" s="40">
        <v>2.7819020000000001</v>
      </c>
      <c r="AG189" s="40">
        <v>2.88449</v>
      </c>
      <c r="AH189" s="40">
        <v>2.964378</v>
      </c>
      <c r="AI189" s="40">
        <v>2.942329</v>
      </c>
      <c r="AJ189" s="40">
        <v>2.8665729999999998</v>
      </c>
      <c r="AK189" s="40">
        <v>2.8746429999999998</v>
      </c>
      <c r="AL189" s="40">
        <v>2.7554699999999999</v>
      </c>
      <c r="AM189" s="40">
        <v>2.4805649999999999</v>
      </c>
      <c r="AN189" s="40">
        <v>2.156542</v>
      </c>
      <c r="AO189" s="40">
        <v>1.938232</v>
      </c>
      <c r="AP189" s="40">
        <v>88.1</v>
      </c>
      <c r="AQ189" s="40">
        <v>86.9</v>
      </c>
      <c r="AR189" s="40">
        <v>85.2</v>
      </c>
      <c r="AS189" s="40">
        <v>83.65</v>
      </c>
      <c r="AT189" s="40">
        <v>82.3</v>
      </c>
      <c r="AU189" s="40">
        <v>80.5</v>
      </c>
      <c r="AV189" s="40">
        <v>79</v>
      </c>
      <c r="AW189" s="40">
        <v>78.55</v>
      </c>
      <c r="AX189" s="40">
        <v>80.95</v>
      </c>
      <c r="AY189" s="40">
        <v>88.45</v>
      </c>
      <c r="AZ189" s="40">
        <v>88.3</v>
      </c>
      <c r="BA189" s="40">
        <v>93.1</v>
      </c>
      <c r="BB189" s="40">
        <v>97.25</v>
      </c>
      <c r="BC189" s="40">
        <v>100.6</v>
      </c>
      <c r="BD189" s="40">
        <v>102.6</v>
      </c>
      <c r="BE189" s="40">
        <v>104.3</v>
      </c>
      <c r="BF189" s="40">
        <v>104.85</v>
      </c>
      <c r="BG189" s="40">
        <v>104.6</v>
      </c>
      <c r="BH189" s="40">
        <v>104.1</v>
      </c>
      <c r="BI189" s="40">
        <v>101.9</v>
      </c>
      <c r="BJ189" s="40">
        <v>98</v>
      </c>
      <c r="BK189" s="40">
        <v>94.85</v>
      </c>
      <c r="BL189" s="40">
        <v>92.65</v>
      </c>
      <c r="BM189" s="40">
        <v>89.9</v>
      </c>
      <c r="BN189" s="40">
        <v>-1.26838E-2</v>
      </c>
      <c r="BO189" s="40">
        <v>-1.9283E-3</v>
      </c>
      <c r="BP189" s="40">
        <v>5.7333999999999996E-3</v>
      </c>
      <c r="BQ189" s="40">
        <v>-9.1330000000000003E-4</v>
      </c>
      <c r="BR189" s="40">
        <v>-4.0991999999999999E-3</v>
      </c>
      <c r="BS189" s="40">
        <v>3.7750000000000001E-4</v>
      </c>
      <c r="BT189" s="40">
        <v>-5.4755000000000003E-3</v>
      </c>
      <c r="BU189" s="40">
        <v>-1.6457699999999999E-2</v>
      </c>
      <c r="BV189" s="40">
        <v>-1.51366E-2</v>
      </c>
      <c r="BW189" s="40">
        <v>-2.03179E-2</v>
      </c>
      <c r="BX189" s="40">
        <v>-5.6151999999999999E-3</v>
      </c>
      <c r="BY189" s="40">
        <v>3.8589000000000002E-3</v>
      </c>
      <c r="BZ189" s="40">
        <v>4.6084999999999997E-3</v>
      </c>
      <c r="CA189" s="40">
        <v>-3.5587899999999999E-2</v>
      </c>
      <c r="CB189" s="40">
        <v>0.17264280000000001</v>
      </c>
      <c r="CC189" s="40">
        <v>0.2239159</v>
      </c>
      <c r="CD189" s="40">
        <v>0.23407529999999999</v>
      </c>
      <c r="CE189" s="40">
        <v>0.22641049999999999</v>
      </c>
      <c r="CF189" s="40">
        <v>0.16193489999999999</v>
      </c>
      <c r="CG189" s="40">
        <v>-9.3651200000000004E-2</v>
      </c>
      <c r="CH189" s="40">
        <v>-0.1300355</v>
      </c>
      <c r="CI189" s="40">
        <v>-9.0776899999999994E-2</v>
      </c>
      <c r="CJ189" s="40">
        <v>-4.3660900000000002E-2</v>
      </c>
      <c r="CK189" s="40">
        <v>-2.33295E-2</v>
      </c>
      <c r="CL189" s="44">
        <v>8.0199999999999998E-5</v>
      </c>
      <c r="CM189" s="44">
        <v>4.21E-5</v>
      </c>
      <c r="CN189" s="44">
        <v>1.1399999999999999E-5</v>
      </c>
      <c r="CO189" s="44">
        <v>5.2299999999999999E-6</v>
      </c>
      <c r="CP189" s="44">
        <v>1.3699999999999999E-5</v>
      </c>
      <c r="CQ189" s="44">
        <v>4.3399999999999998E-5</v>
      </c>
      <c r="CR189" s="44">
        <v>5.8199999999999998E-5</v>
      </c>
      <c r="CS189" s="44">
        <v>5.8E-5</v>
      </c>
      <c r="CT189" s="44">
        <v>6.4999999999999994E-5</v>
      </c>
      <c r="CU189" s="44">
        <v>5.6799999999999998E-5</v>
      </c>
      <c r="CV189" s="44">
        <v>2.4899999999999999E-5</v>
      </c>
      <c r="CW189" s="44">
        <v>9.2799999999999992E-6</v>
      </c>
      <c r="CX189" s="44">
        <v>2.3900000000000002E-5</v>
      </c>
      <c r="CY189" s="44">
        <v>1.228E-4</v>
      </c>
      <c r="CZ189" s="44">
        <v>2.354E-4</v>
      </c>
      <c r="DA189" s="44">
        <v>2.9109999999999997E-4</v>
      </c>
      <c r="DB189" s="44">
        <v>3.637E-4</v>
      </c>
      <c r="DC189" s="44">
        <v>4.1419999999999998E-4</v>
      </c>
      <c r="DD189" s="44">
        <v>4.2020000000000002E-4</v>
      </c>
      <c r="DE189" s="44">
        <v>3.4890000000000002E-4</v>
      </c>
      <c r="DF189" s="44">
        <v>3.076E-4</v>
      </c>
      <c r="DG189" s="44">
        <v>2.967E-4</v>
      </c>
      <c r="DH189" s="44">
        <v>2.6870000000000003E-4</v>
      </c>
      <c r="DI189" s="44">
        <v>2.2139999999999999E-4</v>
      </c>
      <c r="DJ189" s="44"/>
    </row>
    <row r="190" spans="1:114" s="40" customFormat="1" x14ac:dyDescent="0.25">
      <c r="A190" s="40" t="str">
        <f t="shared" si="2"/>
        <v>North Coast and North Bay_All_All_All_All_All_44006</v>
      </c>
      <c r="B190" s="40" t="s">
        <v>129</v>
      </c>
      <c r="C190" s="40" t="s">
        <v>178</v>
      </c>
      <c r="D190" s="40" t="s">
        <v>178</v>
      </c>
      <c r="E190" s="40" t="s">
        <v>0</v>
      </c>
      <c r="F190" s="40" t="s">
        <v>0</v>
      </c>
      <c r="G190" s="40" t="s">
        <v>0</v>
      </c>
      <c r="H190" s="40" t="s">
        <v>0</v>
      </c>
      <c r="I190" s="40" t="s">
        <v>0</v>
      </c>
      <c r="J190" s="41">
        <v>44006</v>
      </c>
      <c r="K190" s="42">
        <v>15</v>
      </c>
      <c r="L190" s="40">
        <v>19</v>
      </c>
      <c r="M190" s="43">
        <v>2675</v>
      </c>
      <c r="N190" s="40">
        <v>0</v>
      </c>
      <c r="O190" s="40">
        <v>0</v>
      </c>
      <c r="P190" s="40">
        <v>0</v>
      </c>
      <c r="Q190" s="40">
        <v>0</v>
      </c>
      <c r="R190" s="40">
        <v>0.73361949999999998</v>
      </c>
      <c r="S190" s="40">
        <v>0.66294770000000003</v>
      </c>
      <c r="T190" s="40">
        <v>0.60748950000000002</v>
      </c>
      <c r="U190" s="40">
        <v>0.54902779999999995</v>
      </c>
      <c r="V190" s="40">
        <v>0.58487579999999995</v>
      </c>
      <c r="W190" s="40">
        <v>0.58804339999999999</v>
      </c>
      <c r="X190" s="40">
        <v>0.68068569999999995</v>
      </c>
      <c r="Y190" s="40">
        <v>0.7252596</v>
      </c>
      <c r="Z190" s="40">
        <v>0.81586559999999997</v>
      </c>
      <c r="AA190" s="40">
        <v>0.88738269999999997</v>
      </c>
      <c r="AB190" s="40">
        <v>0.88547940000000003</v>
      </c>
      <c r="AC190" s="40">
        <v>0.98905860000000001</v>
      </c>
      <c r="AD190" s="40">
        <v>1.0920479999999999</v>
      </c>
      <c r="AE190" s="40">
        <v>1.1798219999999999</v>
      </c>
      <c r="AF190" s="40">
        <v>1.1444270000000001</v>
      </c>
      <c r="AG190" s="40">
        <v>1.1605639999999999</v>
      </c>
      <c r="AH190" s="40">
        <v>1.1328009999999999</v>
      </c>
      <c r="AI190" s="40">
        <v>1.2595510000000001</v>
      </c>
      <c r="AJ190" s="40">
        <v>1.2316530000000001</v>
      </c>
      <c r="AK190" s="40">
        <v>1.27434</v>
      </c>
      <c r="AL190" s="40">
        <v>1.224629</v>
      </c>
      <c r="AM190" s="40">
        <v>1.221557</v>
      </c>
      <c r="AN190" s="40">
        <v>1.1908669999999999</v>
      </c>
      <c r="AO190" s="40">
        <v>0.90313980000000005</v>
      </c>
      <c r="AP190" s="40">
        <v>64.970529999999997</v>
      </c>
      <c r="AQ190" s="40">
        <v>62.246360000000003</v>
      </c>
      <c r="AR190" s="40">
        <v>60.811309999999999</v>
      </c>
      <c r="AS190" s="40">
        <v>59.365960000000001</v>
      </c>
      <c r="AT190" s="40">
        <v>58.78539</v>
      </c>
      <c r="AU190" s="40">
        <v>58.053249999999998</v>
      </c>
      <c r="AV190" s="40">
        <v>57.573839999999997</v>
      </c>
      <c r="AW190" s="40">
        <v>59.388489999999997</v>
      </c>
      <c r="AX190" s="40">
        <v>62.790149999999997</v>
      </c>
      <c r="AY190" s="40">
        <v>67.543009999999995</v>
      </c>
      <c r="AZ190" s="40">
        <v>72.96611</v>
      </c>
      <c r="BA190" s="40">
        <v>78.611069999999998</v>
      </c>
      <c r="BB190" s="40">
        <v>82.460440000000006</v>
      </c>
      <c r="BC190" s="40">
        <v>84.900859999999994</v>
      </c>
      <c r="BD190" s="40">
        <v>86.235979999999998</v>
      </c>
      <c r="BE190" s="40">
        <v>86.673389999999998</v>
      </c>
      <c r="BF190" s="40">
        <v>87.228039999999993</v>
      </c>
      <c r="BG190" s="40">
        <v>85.310810000000004</v>
      </c>
      <c r="BH190" s="40">
        <v>85.458550000000002</v>
      </c>
      <c r="BI190" s="40">
        <v>80.652680000000004</v>
      </c>
      <c r="BJ190" s="40">
        <v>77.332390000000004</v>
      </c>
      <c r="BK190" s="40">
        <v>73.227779999999996</v>
      </c>
      <c r="BL190" s="40">
        <v>69.17165</v>
      </c>
      <c r="BM190" s="40">
        <v>67.025850000000005</v>
      </c>
      <c r="BN190" s="40">
        <v>-2.7922700000000002E-2</v>
      </c>
      <c r="BO190" s="40">
        <v>-2.02548E-2</v>
      </c>
      <c r="BP190" s="40">
        <v>-2.0852000000000002E-3</v>
      </c>
      <c r="BQ190" s="40">
        <v>1.1368000000000001E-3</v>
      </c>
      <c r="BR190" s="40">
        <v>1.9675000000000001E-3</v>
      </c>
      <c r="BS190" s="40">
        <v>-2.1530999999999998E-3</v>
      </c>
      <c r="BT190" s="40">
        <v>-6.5786999999999998E-3</v>
      </c>
      <c r="BU190" s="40">
        <v>-6.5224999999999997E-3</v>
      </c>
      <c r="BV190" s="40">
        <v>4.0926000000000001E-3</v>
      </c>
      <c r="BW190" s="40">
        <v>6.4191999999999999E-3</v>
      </c>
      <c r="BX190" s="40">
        <v>1.4800900000000001E-2</v>
      </c>
      <c r="BY190" s="40">
        <v>7.3654000000000002E-3</v>
      </c>
      <c r="BZ190" s="40">
        <v>-9.6921999999999998E-3</v>
      </c>
      <c r="CA190" s="40">
        <v>-2.6311999999999999E-2</v>
      </c>
      <c r="CB190" s="40">
        <v>8.04893E-2</v>
      </c>
      <c r="CC190" s="40">
        <v>0.116234</v>
      </c>
      <c r="CD190" s="40">
        <v>0.14145050000000001</v>
      </c>
      <c r="CE190" s="40">
        <v>0.14694270000000001</v>
      </c>
      <c r="CF190" s="40">
        <v>0.1274972</v>
      </c>
      <c r="CG190" s="40">
        <v>-4.5434999999999998E-3</v>
      </c>
      <c r="CH190" s="40">
        <v>-4.84343E-2</v>
      </c>
      <c r="CI190" s="40">
        <v>-5.3226099999999998E-2</v>
      </c>
      <c r="CJ190" s="40">
        <v>-4.1240499999999999E-2</v>
      </c>
      <c r="CK190" s="40">
        <v>-3.6172599999999999E-2</v>
      </c>
      <c r="CL190" s="44">
        <v>4.6499999999999999E-5</v>
      </c>
      <c r="CM190" s="44">
        <v>2.3300000000000001E-5</v>
      </c>
      <c r="CN190" s="44">
        <v>6.0599999999999996E-6</v>
      </c>
      <c r="CO190" s="44">
        <v>2.5000000000000002E-6</v>
      </c>
      <c r="CP190" s="44">
        <v>7.3300000000000001E-6</v>
      </c>
      <c r="CQ190" s="44">
        <v>2.9499999999999999E-5</v>
      </c>
      <c r="CR190" s="44">
        <v>4.1999999999999998E-5</v>
      </c>
      <c r="CS190" s="44">
        <v>4.2500000000000003E-5</v>
      </c>
      <c r="CT190" s="44">
        <v>4.8900000000000003E-5</v>
      </c>
      <c r="CU190" s="44">
        <v>3.2499999999999997E-5</v>
      </c>
      <c r="CV190" s="44">
        <v>1.26E-5</v>
      </c>
      <c r="CW190" s="44">
        <v>4.5600000000000004E-6</v>
      </c>
      <c r="CX190" s="44">
        <v>1.2099999999999999E-5</v>
      </c>
      <c r="CY190" s="44">
        <v>6.9099999999999999E-5</v>
      </c>
      <c r="CZ190" s="44">
        <v>1.325E-4</v>
      </c>
      <c r="DA190" s="44">
        <v>1.661E-4</v>
      </c>
      <c r="DB190" s="44">
        <v>2.151E-4</v>
      </c>
      <c r="DC190" s="44">
        <v>2.498E-4</v>
      </c>
      <c r="DD190" s="44">
        <v>2.477E-4</v>
      </c>
      <c r="DE190" s="44">
        <v>2.14E-4</v>
      </c>
      <c r="DF190" s="44">
        <v>1.8540000000000001E-4</v>
      </c>
      <c r="DG190" s="44">
        <v>1.827E-4</v>
      </c>
      <c r="DH190" s="44">
        <v>1.662E-4</v>
      </c>
      <c r="DI190" s="44">
        <v>1.3679999999999999E-4</v>
      </c>
      <c r="DJ190" s="44"/>
    </row>
    <row r="191" spans="1:114" s="40" customFormat="1" x14ac:dyDescent="0.25">
      <c r="A191" s="40" t="str">
        <f t="shared" si="2"/>
        <v>North Coast and North Bay_All_All_All_All_All_44007</v>
      </c>
      <c r="B191" s="40" t="s">
        <v>129</v>
      </c>
      <c r="C191" s="40" t="s">
        <v>178</v>
      </c>
      <c r="D191" s="40" t="s">
        <v>178</v>
      </c>
      <c r="E191" s="40" t="s">
        <v>0</v>
      </c>
      <c r="F191" s="40" t="s">
        <v>0</v>
      </c>
      <c r="G191" s="40" t="s">
        <v>0</v>
      </c>
      <c r="H191" s="40" t="s">
        <v>0</v>
      </c>
      <c r="I191" s="40" t="s">
        <v>0</v>
      </c>
      <c r="J191" s="41">
        <v>44007</v>
      </c>
      <c r="K191" s="42">
        <v>15</v>
      </c>
      <c r="L191" s="40">
        <v>19</v>
      </c>
      <c r="M191" s="43">
        <v>2673</v>
      </c>
      <c r="N191" s="40">
        <v>0</v>
      </c>
      <c r="O191" s="40">
        <v>0</v>
      </c>
      <c r="P191" s="40">
        <v>0</v>
      </c>
      <c r="Q191" s="40">
        <v>0</v>
      </c>
      <c r="R191" s="40">
        <v>0.74071379999999998</v>
      </c>
      <c r="S191" s="40">
        <v>0.64252240000000005</v>
      </c>
      <c r="T191" s="40">
        <v>0.59673969999999998</v>
      </c>
      <c r="U191" s="40">
        <v>0.555454</v>
      </c>
      <c r="V191" s="40">
        <v>0.55667829999999996</v>
      </c>
      <c r="W191" s="40">
        <v>0.59833539999999996</v>
      </c>
      <c r="X191" s="40">
        <v>0.66457140000000003</v>
      </c>
      <c r="Y191" s="40">
        <v>0.72872409999999999</v>
      </c>
      <c r="Z191" s="40">
        <v>0.7871766</v>
      </c>
      <c r="AA191" s="40">
        <v>0.86211320000000002</v>
      </c>
      <c r="AB191" s="40">
        <v>0.9381777</v>
      </c>
      <c r="AC191" s="40">
        <v>1.057153</v>
      </c>
      <c r="AD191" s="40">
        <v>1.124781</v>
      </c>
      <c r="AE191" s="40">
        <v>1.162833</v>
      </c>
      <c r="AF191" s="40">
        <v>1.1778249999999999</v>
      </c>
      <c r="AG191" s="40">
        <v>1.182196</v>
      </c>
      <c r="AH191" s="40">
        <v>1.2482979999999999</v>
      </c>
      <c r="AI191" s="40">
        <v>1.2632270000000001</v>
      </c>
      <c r="AJ191" s="40">
        <v>1.2731840000000001</v>
      </c>
      <c r="AK191" s="40">
        <v>1.335958</v>
      </c>
      <c r="AL191" s="40">
        <v>1.2457240000000001</v>
      </c>
      <c r="AM191" s="40">
        <v>1.2450129999999999</v>
      </c>
      <c r="AN191" s="40">
        <v>1.136757</v>
      </c>
      <c r="AO191" s="40">
        <v>0.94085770000000002</v>
      </c>
      <c r="AP191" s="40">
        <v>65.069490000000002</v>
      </c>
      <c r="AQ191" s="40">
        <v>63.937710000000003</v>
      </c>
      <c r="AR191" s="40">
        <v>62.014600000000002</v>
      </c>
      <c r="AS191" s="40">
        <v>61.303049999999999</v>
      </c>
      <c r="AT191" s="40">
        <v>60.308819999999997</v>
      </c>
      <c r="AU191" s="40">
        <v>59.263669999999998</v>
      </c>
      <c r="AV191" s="40">
        <v>58.440370000000001</v>
      </c>
      <c r="AW191" s="40">
        <v>61.240589999999997</v>
      </c>
      <c r="AX191" s="40">
        <v>65.113839999999996</v>
      </c>
      <c r="AY191" s="40">
        <v>69.80095</v>
      </c>
      <c r="AZ191" s="40">
        <v>74.577280000000002</v>
      </c>
      <c r="BA191" s="40">
        <v>79.496250000000003</v>
      </c>
      <c r="BB191" s="40">
        <v>84.035629999999998</v>
      </c>
      <c r="BC191" s="40">
        <v>88.127449999999996</v>
      </c>
      <c r="BD191" s="40">
        <v>90.687029999999993</v>
      </c>
      <c r="BE191" s="40">
        <v>90.749780000000001</v>
      </c>
      <c r="BF191" s="40">
        <v>90.016400000000004</v>
      </c>
      <c r="BG191" s="40">
        <v>88.727549999999994</v>
      </c>
      <c r="BH191" s="40">
        <v>86.53989</v>
      </c>
      <c r="BI191" s="40">
        <v>83.804299999999998</v>
      </c>
      <c r="BJ191" s="40">
        <v>78.456109999999995</v>
      </c>
      <c r="BK191" s="40">
        <v>72.989490000000004</v>
      </c>
      <c r="BL191" s="40">
        <v>69.678979999999996</v>
      </c>
      <c r="BM191" s="40">
        <v>66.615440000000007</v>
      </c>
      <c r="BN191" s="40">
        <v>-2.74772E-2</v>
      </c>
      <c r="BO191" s="40">
        <v>-2.0251999999999999E-2</v>
      </c>
      <c r="BP191" s="40">
        <v>-2.0844000000000001E-3</v>
      </c>
      <c r="BQ191" s="40">
        <v>1.1375999999999999E-3</v>
      </c>
      <c r="BR191" s="40">
        <v>1.9662E-3</v>
      </c>
      <c r="BS191" s="40">
        <v>-2.153E-3</v>
      </c>
      <c r="BT191" s="40">
        <v>-6.5791000000000001E-3</v>
      </c>
      <c r="BU191" s="40">
        <v>-6.5211000000000002E-3</v>
      </c>
      <c r="BV191" s="40">
        <v>3.5951999999999998E-3</v>
      </c>
      <c r="BW191" s="40">
        <v>5.2262000000000003E-3</v>
      </c>
      <c r="BX191" s="40">
        <v>1.4179300000000001E-2</v>
      </c>
      <c r="BY191" s="40">
        <v>7.3048000000000002E-3</v>
      </c>
      <c r="BZ191" s="40">
        <v>-8.6697000000000007E-3</v>
      </c>
      <c r="CA191" s="40">
        <v>-2.74615E-2</v>
      </c>
      <c r="CB191" s="40">
        <v>9.88068E-2</v>
      </c>
      <c r="CC191" s="40">
        <v>0.13227610000000001</v>
      </c>
      <c r="CD191" s="40">
        <v>0.14667440000000001</v>
      </c>
      <c r="CE191" s="40">
        <v>0.15365119999999999</v>
      </c>
      <c r="CF191" s="40">
        <v>0.12616040000000001</v>
      </c>
      <c r="CG191" s="40">
        <v>-7.7732000000000001E-3</v>
      </c>
      <c r="CH191" s="40">
        <v>-4.9272299999999998E-2</v>
      </c>
      <c r="CI191" s="40">
        <v>-5.6633099999999999E-2</v>
      </c>
      <c r="CJ191" s="40">
        <v>-4.1248899999999998E-2</v>
      </c>
      <c r="CK191" s="40">
        <v>-3.4955399999999998E-2</v>
      </c>
      <c r="CL191" s="44">
        <v>4.6499999999999999E-5</v>
      </c>
      <c r="CM191" s="44">
        <v>2.34E-5</v>
      </c>
      <c r="CN191" s="44">
        <v>6.1299999999999998E-6</v>
      </c>
      <c r="CO191" s="44">
        <v>2.52E-6</v>
      </c>
      <c r="CP191" s="44">
        <v>7.4599999999999997E-6</v>
      </c>
      <c r="CQ191" s="44">
        <v>3.0300000000000001E-5</v>
      </c>
      <c r="CR191" s="44">
        <v>4.2799999999999997E-5</v>
      </c>
      <c r="CS191" s="44">
        <v>4.2799999999999997E-5</v>
      </c>
      <c r="CT191" s="44">
        <v>4.9499999999999997E-5</v>
      </c>
      <c r="CU191" s="44">
        <v>3.3500000000000001E-5</v>
      </c>
      <c r="CV191" s="44">
        <v>1.34E-5</v>
      </c>
      <c r="CW191" s="44">
        <v>4.6600000000000003E-6</v>
      </c>
      <c r="CX191" s="44">
        <v>1.2099999999999999E-5</v>
      </c>
      <c r="CY191" s="44">
        <v>6.8399999999999996E-5</v>
      </c>
      <c r="CZ191" s="44">
        <v>1.3129999999999999E-4</v>
      </c>
      <c r="DA191" s="44">
        <v>1.6670000000000001E-4</v>
      </c>
      <c r="DB191" s="44">
        <v>2.1790000000000001E-4</v>
      </c>
      <c r="DC191" s="44">
        <v>2.4820000000000002E-4</v>
      </c>
      <c r="DD191" s="44">
        <v>2.5020000000000001E-4</v>
      </c>
      <c r="DE191" s="44">
        <v>2.1240000000000001E-4</v>
      </c>
      <c r="DF191" s="44">
        <v>1.8780000000000001E-4</v>
      </c>
      <c r="DG191" s="44">
        <v>1.8039999999999999E-4</v>
      </c>
      <c r="DH191" s="44">
        <v>1.6459999999999999E-4</v>
      </c>
      <c r="DI191" s="44">
        <v>1.3679999999999999E-4</v>
      </c>
      <c r="DJ191" s="44"/>
    </row>
    <row r="192" spans="1:114" s="40" customFormat="1" x14ac:dyDescent="0.25">
      <c r="A192" s="40" t="str">
        <f t="shared" si="2"/>
        <v>North Coast and North Bay_All_All_All_All_All_44039</v>
      </c>
      <c r="B192" s="40" t="s">
        <v>129</v>
      </c>
      <c r="C192" s="40" t="s">
        <v>178</v>
      </c>
      <c r="D192" s="40" t="s">
        <v>178</v>
      </c>
      <c r="E192" s="40" t="s">
        <v>0</v>
      </c>
      <c r="F192" s="40" t="s">
        <v>0</v>
      </c>
      <c r="G192" s="40" t="s">
        <v>0</v>
      </c>
      <c r="H192" s="40" t="s">
        <v>0</v>
      </c>
      <c r="I192" s="40" t="s">
        <v>0</v>
      </c>
      <c r="J192" s="41">
        <v>44039</v>
      </c>
      <c r="K192" s="42">
        <v>15</v>
      </c>
      <c r="L192" s="40">
        <v>19</v>
      </c>
      <c r="M192" s="43">
        <v>2661</v>
      </c>
      <c r="N192" s="40">
        <v>0</v>
      </c>
      <c r="O192" s="40">
        <v>0</v>
      </c>
      <c r="P192" s="40">
        <v>0</v>
      </c>
      <c r="Q192" s="40">
        <v>0</v>
      </c>
      <c r="R192" s="40">
        <v>0.69600459999999997</v>
      </c>
      <c r="S192" s="40">
        <v>0.60643970000000003</v>
      </c>
      <c r="T192" s="40">
        <v>0.59217019999999998</v>
      </c>
      <c r="U192" s="40">
        <v>0.55683240000000001</v>
      </c>
      <c r="V192" s="40">
        <v>0.5419062</v>
      </c>
      <c r="W192" s="40">
        <v>0.58070500000000003</v>
      </c>
      <c r="X192" s="40">
        <v>0.61460749999999997</v>
      </c>
      <c r="Y192" s="40">
        <v>0.68469139999999995</v>
      </c>
      <c r="Z192" s="40">
        <v>0.73154710000000001</v>
      </c>
      <c r="AA192" s="40">
        <v>0.788435</v>
      </c>
      <c r="AB192" s="40">
        <v>0.83330269999999995</v>
      </c>
      <c r="AC192" s="40">
        <v>0.89389240000000003</v>
      </c>
      <c r="AD192" s="40">
        <v>1.0220419999999999</v>
      </c>
      <c r="AE192" s="40">
        <v>1.103637</v>
      </c>
      <c r="AF192" s="40">
        <v>1.0212030000000001</v>
      </c>
      <c r="AG192" s="40">
        <v>1.1010869999999999</v>
      </c>
      <c r="AH192" s="40">
        <v>1.1011280000000001</v>
      </c>
      <c r="AI192" s="40">
        <v>1.1313230000000001</v>
      </c>
      <c r="AJ192" s="40">
        <v>1.1226179999999999</v>
      </c>
      <c r="AK192" s="40">
        <v>1.2114149999999999</v>
      </c>
      <c r="AL192" s="40">
        <v>1.1030819999999999</v>
      </c>
      <c r="AM192" s="40">
        <v>1.145753</v>
      </c>
      <c r="AN192" s="40">
        <v>0.94683189999999995</v>
      </c>
      <c r="AO192" s="40">
        <v>0.78362169999999998</v>
      </c>
      <c r="AP192" s="40">
        <v>61.984560000000002</v>
      </c>
      <c r="AQ192" s="40">
        <v>60.780270000000002</v>
      </c>
      <c r="AR192" s="40">
        <v>59.190840000000001</v>
      </c>
      <c r="AS192" s="40">
        <v>57.930079999999997</v>
      </c>
      <c r="AT192" s="40">
        <v>56.84102</v>
      </c>
      <c r="AU192" s="40">
        <v>55.960259999999998</v>
      </c>
      <c r="AV192" s="40">
        <v>54.751579999999997</v>
      </c>
      <c r="AW192" s="40">
        <v>55.845419999999997</v>
      </c>
      <c r="AX192" s="40">
        <v>59.435749999999999</v>
      </c>
      <c r="AY192" s="40">
        <v>64.103930000000005</v>
      </c>
      <c r="AZ192" s="40">
        <v>69.027339999999995</v>
      </c>
      <c r="BA192" s="40">
        <v>75.664339999999996</v>
      </c>
      <c r="BB192" s="40">
        <v>80.853149999999999</v>
      </c>
      <c r="BC192" s="40">
        <v>85.281589999999994</v>
      </c>
      <c r="BD192" s="40">
        <v>87.501339999999999</v>
      </c>
      <c r="BE192" s="40">
        <v>88.918319999999994</v>
      </c>
      <c r="BF192" s="40">
        <v>89.891009999999994</v>
      </c>
      <c r="BG192" s="40">
        <v>87.292019999999994</v>
      </c>
      <c r="BH192" s="40">
        <v>83.828500000000005</v>
      </c>
      <c r="BI192" s="40">
        <v>80.173029999999997</v>
      </c>
      <c r="BJ192" s="40">
        <v>75.074669999999998</v>
      </c>
      <c r="BK192" s="40">
        <v>70.656790000000001</v>
      </c>
      <c r="BL192" s="40">
        <v>66.184950000000001</v>
      </c>
      <c r="BM192" s="40">
        <v>63.787840000000003</v>
      </c>
      <c r="BN192" s="40">
        <v>-2.80789E-2</v>
      </c>
      <c r="BO192" s="40">
        <v>-2.02577E-2</v>
      </c>
      <c r="BP192" s="40">
        <v>-2.0879000000000002E-3</v>
      </c>
      <c r="BQ192" s="40">
        <v>1.1356000000000001E-3</v>
      </c>
      <c r="BR192" s="40">
        <v>1.9708999999999998E-3</v>
      </c>
      <c r="BS192" s="40">
        <v>-2.1522999999999998E-3</v>
      </c>
      <c r="BT192" s="40">
        <v>-6.5763999999999996E-3</v>
      </c>
      <c r="BU192" s="40">
        <v>-6.5265999999999996E-3</v>
      </c>
      <c r="BV192" s="40">
        <v>4.0917999999999996E-3</v>
      </c>
      <c r="BW192" s="40">
        <v>8.1080000000000006E-3</v>
      </c>
      <c r="BX192" s="40">
        <v>1.73426E-2</v>
      </c>
      <c r="BY192" s="40">
        <v>7.7777999999999996E-3</v>
      </c>
      <c r="BZ192" s="40">
        <v>-1.09841E-2</v>
      </c>
      <c r="CA192" s="40">
        <v>-2.6323099999999999E-2</v>
      </c>
      <c r="CB192" s="40">
        <v>8.29786E-2</v>
      </c>
      <c r="CC192" s="40">
        <v>0.1214073</v>
      </c>
      <c r="CD192" s="40">
        <v>0.14872479999999999</v>
      </c>
      <c r="CE192" s="40">
        <v>0.14978230000000001</v>
      </c>
      <c r="CF192" s="40">
        <v>0.1221824</v>
      </c>
      <c r="CG192" s="40">
        <v>1.1927000000000001E-3</v>
      </c>
      <c r="CH192" s="40">
        <v>-4.2640699999999997E-2</v>
      </c>
      <c r="CI192" s="40">
        <v>-5.4402699999999998E-2</v>
      </c>
      <c r="CJ192" s="40">
        <v>-4.1244799999999998E-2</v>
      </c>
      <c r="CK192" s="40">
        <v>-3.6429000000000003E-2</v>
      </c>
      <c r="CL192" s="44">
        <v>4.6199999999999998E-5</v>
      </c>
      <c r="CM192" s="44">
        <v>2.34E-5</v>
      </c>
      <c r="CN192" s="44">
        <v>6.1299999999999998E-6</v>
      </c>
      <c r="CO192" s="44">
        <v>2.57E-6</v>
      </c>
      <c r="CP192" s="44">
        <v>7.4499999999999998E-6</v>
      </c>
      <c r="CQ192" s="44">
        <v>3.04E-5</v>
      </c>
      <c r="CR192" s="44">
        <v>4.3900000000000003E-5</v>
      </c>
      <c r="CS192" s="44">
        <v>4.3999999999999999E-5</v>
      </c>
      <c r="CT192" s="44">
        <v>5.0599999999999997E-5</v>
      </c>
      <c r="CU192" s="44">
        <v>3.4600000000000001E-5</v>
      </c>
      <c r="CV192" s="44">
        <v>1.3499999999999999E-5</v>
      </c>
      <c r="CW192" s="44">
        <v>4.8899999999999998E-6</v>
      </c>
      <c r="CX192" s="44">
        <v>1.27E-5</v>
      </c>
      <c r="CY192" s="44">
        <v>6.8800000000000005E-5</v>
      </c>
      <c r="CZ192" s="44">
        <v>1.3310000000000001E-4</v>
      </c>
      <c r="DA192" s="44">
        <v>1.6589999999999999E-4</v>
      </c>
      <c r="DB192" s="44">
        <v>2.1469999999999999E-4</v>
      </c>
      <c r="DC192" s="44">
        <v>2.5159999999999999E-4</v>
      </c>
      <c r="DD192" s="44">
        <v>2.542E-4</v>
      </c>
      <c r="DE192" s="44">
        <v>2.1139999999999999E-4</v>
      </c>
      <c r="DF192" s="44">
        <v>1.886E-4</v>
      </c>
      <c r="DG192" s="44">
        <v>1.8000000000000001E-4</v>
      </c>
      <c r="DH192" s="44">
        <v>1.628E-4</v>
      </c>
      <c r="DI192" s="44">
        <v>1.339E-4</v>
      </c>
      <c r="DJ192" s="44"/>
    </row>
    <row r="193" spans="1:114" s="40" customFormat="1" x14ac:dyDescent="0.25">
      <c r="A193" s="40" t="str">
        <f t="shared" si="2"/>
        <v>North Coast and North Bay_All_All_All_All_All_44040</v>
      </c>
      <c r="B193" s="40" t="s">
        <v>129</v>
      </c>
      <c r="C193" s="40" t="s">
        <v>178</v>
      </c>
      <c r="D193" s="40" t="s">
        <v>178</v>
      </c>
      <c r="E193" s="40" t="s">
        <v>0</v>
      </c>
      <c r="F193" s="40" t="s">
        <v>0</v>
      </c>
      <c r="G193" s="40" t="s">
        <v>0</v>
      </c>
      <c r="H193" s="40" t="s">
        <v>0</v>
      </c>
      <c r="I193" s="40" t="s">
        <v>0</v>
      </c>
      <c r="J193" s="41">
        <v>44040</v>
      </c>
      <c r="K193" s="42">
        <v>15</v>
      </c>
      <c r="L193" s="40">
        <v>19</v>
      </c>
      <c r="M193" s="43">
        <v>2663</v>
      </c>
      <c r="N193" s="40">
        <v>0</v>
      </c>
      <c r="O193" s="40">
        <v>0</v>
      </c>
      <c r="P193" s="40">
        <v>0</v>
      </c>
      <c r="Q193" s="40">
        <v>0</v>
      </c>
      <c r="R193" s="40">
        <v>0.67633620000000005</v>
      </c>
      <c r="S193" s="40">
        <v>0.61016179999999998</v>
      </c>
      <c r="T193" s="40">
        <v>0.56217379999999995</v>
      </c>
      <c r="U193" s="40">
        <v>0.5671214</v>
      </c>
      <c r="V193" s="40">
        <v>0.54071469999999999</v>
      </c>
      <c r="W193" s="40">
        <v>0.58216509999999999</v>
      </c>
      <c r="X193" s="40">
        <v>0.63362739999999995</v>
      </c>
      <c r="Y193" s="40">
        <v>0.70771550000000005</v>
      </c>
      <c r="Z193" s="40">
        <v>0.71800240000000004</v>
      </c>
      <c r="AA193" s="40">
        <v>0.78626600000000002</v>
      </c>
      <c r="AB193" s="40">
        <v>0.82432300000000003</v>
      </c>
      <c r="AC193" s="40">
        <v>0.91139840000000005</v>
      </c>
      <c r="AD193" s="40">
        <v>1.002067</v>
      </c>
      <c r="AE193" s="40">
        <v>1.078522</v>
      </c>
      <c r="AF193" s="40">
        <v>1.0160720000000001</v>
      </c>
      <c r="AG193" s="40">
        <v>1.1012219999999999</v>
      </c>
      <c r="AH193" s="40">
        <v>1.124133</v>
      </c>
      <c r="AI193" s="40">
        <v>1.2258990000000001</v>
      </c>
      <c r="AJ193" s="40">
        <v>1.2041360000000001</v>
      </c>
      <c r="AK193" s="40">
        <v>1.2070689999999999</v>
      </c>
      <c r="AL193" s="40">
        <v>1.11036</v>
      </c>
      <c r="AM193" s="40">
        <v>1.109472</v>
      </c>
      <c r="AN193" s="40">
        <v>0.94808409999999999</v>
      </c>
      <c r="AO193" s="40">
        <v>0.82304790000000005</v>
      </c>
      <c r="AP193" s="40">
        <v>61.500030000000002</v>
      </c>
      <c r="AQ193" s="40">
        <v>60.900660000000002</v>
      </c>
      <c r="AR193" s="40">
        <v>59.462290000000003</v>
      </c>
      <c r="AS193" s="40">
        <v>57.554859999999998</v>
      </c>
      <c r="AT193" s="40">
        <v>56.517499999999998</v>
      </c>
      <c r="AU193" s="40">
        <v>55.532209999999999</v>
      </c>
      <c r="AV193" s="40">
        <v>54.531829999999999</v>
      </c>
      <c r="AW193" s="40">
        <v>56.27234</v>
      </c>
      <c r="AX193" s="40">
        <v>60.19135</v>
      </c>
      <c r="AY193" s="40">
        <v>64.510980000000004</v>
      </c>
      <c r="AZ193" s="40">
        <v>69.897400000000005</v>
      </c>
      <c r="BA193" s="40">
        <v>75.643450000000001</v>
      </c>
      <c r="BB193" s="40">
        <v>80.66534</v>
      </c>
      <c r="BC193" s="40">
        <v>85.557680000000005</v>
      </c>
      <c r="BD193" s="40">
        <v>88.141970000000001</v>
      </c>
      <c r="BE193" s="40">
        <v>89.501720000000006</v>
      </c>
      <c r="BF193" s="40">
        <v>89.787499999999994</v>
      </c>
      <c r="BG193" s="40">
        <v>88.578559999999996</v>
      </c>
      <c r="BH193" s="40">
        <v>85.145349999999993</v>
      </c>
      <c r="BI193" s="40">
        <v>81.301959999999994</v>
      </c>
      <c r="BJ193" s="40">
        <v>76.281459999999996</v>
      </c>
      <c r="BK193" s="40">
        <v>71.572640000000007</v>
      </c>
      <c r="BL193" s="40">
        <v>66.888099999999994</v>
      </c>
      <c r="BM193" s="40">
        <v>63.401919999999997</v>
      </c>
      <c r="BN193" s="40">
        <v>-2.80796E-2</v>
      </c>
      <c r="BO193" s="40">
        <v>-2.0258200000000001E-2</v>
      </c>
      <c r="BP193" s="40">
        <v>-2.0887000000000002E-3</v>
      </c>
      <c r="BQ193" s="40">
        <v>1.1360000000000001E-3</v>
      </c>
      <c r="BR193" s="40">
        <v>1.9716E-3</v>
      </c>
      <c r="BS193" s="40">
        <v>-2.1478000000000001E-3</v>
      </c>
      <c r="BT193" s="40">
        <v>-6.5675999999999998E-3</v>
      </c>
      <c r="BU193" s="40">
        <v>-6.5171999999999999E-3</v>
      </c>
      <c r="BV193" s="40">
        <v>4.0943999999999998E-3</v>
      </c>
      <c r="BW193" s="40">
        <v>8.1096999999999992E-3</v>
      </c>
      <c r="BX193" s="40">
        <v>1.6900499999999999E-2</v>
      </c>
      <c r="BY193" s="40">
        <v>7.8028999999999998E-3</v>
      </c>
      <c r="BZ193" s="40">
        <v>-1.13331E-2</v>
      </c>
      <c r="CA193" s="40">
        <v>-2.6233300000000001E-2</v>
      </c>
      <c r="CB193" s="40">
        <v>8.5621100000000006E-2</v>
      </c>
      <c r="CC193" s="40">
        <v>0.1238826</v>
      </c>
      <c r="CD193" s="40">
        <v>0.14597060000000001</v>
      </c>
      <c r="CE193" s="40">
        <v>0.1544751</v>
      </c>
      <c r="CF193" s="40">
        <v>0.1249483</v>
      </c>
      <c r="CG193" s="40">
        <v>-3.2826000000000001E-3</v>
      </c>
      <c r="CH193" s="40">
        <v>-4.4481100000000003E-2</v>
      </c>
      <c r="CI193" s="40">
        <v>-5.4139199999999998E-2</v>
      </c>
      <c r="CJ193" s="40">
        <v>-4.1234800000000002E-2</v>
      </c>
      <c r="CK193" s="40">
        <v>-3.6547700000000002E-2</v>
      </c>
      <c r="CL193" s="44">
        <v>4.6300000000000001E-5</v>
      </c>
      <c r="CM193" s="44">
        <v>2.34E-5</v>
      </c>
      <c r="CN193" s="44">
        <v>6.1299999999999998E-6</v>
      </c>
      <c r="CO193" s="44">
        <v>2.57E-6</v>
      </c>
      <c r="CP193" s="44">
        <v>7.4699999999999996E-6</v>
      </c>
      <c r="CQ193" s="44">
        <v>3.0700000000000001E-5</v>
      </c>
      <c r="CR193" s="44">
        <v>4.4199999999999997E-5</v>
      </c>
      <c r="CS193" s="44">
        <v>4.4199999999999997E-5</v>
      </c>
      <c r="CT193" s="44">
        <v>5.0699999999999999E-5</v>
      </c>
      <c r="CU193" s="44">
        <v>3.4799999999999999E-5</v>
      </c>
      <c r="CV193" s="44">
        <v>1.3499999999999999E-5</v>
      </c>
      <c r="CW193" s="44">
        <v>4.8999999999999997E-6</v>
      </c>
      <c r="CX193" s="44">
        <v>1.29E-5</v>
      </c>
      <c r="CY193" s="44">
        <v>6.8899999999999994E-5</v>
      </c>
      <c r="CZ193" s="44">
        <v>1.3239999999999999E-4</v>
      </c>
      <c r="DA193" s="44">
        <v>1.6579999999999999E-4</v>
      </c>
      <c r="DB193" s="44">
        <v>2.152E-4</v>
      </c>
      <c r="DC193" s="44">
        <v>2.4850000000000002E-4</v>
      </c>
      <c r="DD193" s="44">
        <v>2.5119999999999998E-4</v>
      </c>
      <c r="DE193" s="44">
        <v>2.108E-4</v>
      </c>
      <c r="DF193" s="44">
        <v>1.8819999999999999E-4</v>
      </c>
      <c r="DG193" s="44">
        <v>1.7980000000000001E-4</v>
      </c>
      <c r="DH193" s="44">
        <v>1.6229999999999999E-4</v>
      </c>
      <c r="DI193" s="44">
        <v>1.3410000000000001E-4</v>
      </c>
      <c r="DJ193" s="44"/>
    </row>
    <row r="194" spans="1:114" s="40" customFormat="1" x14ac:dyDescent="0.25">
      <c r="A194" s="40" t="str">
        <f t="shared" si="2"/>
        <v>North Coast and North Bay_All_All_All_All_All_44042</v>
      </c>
      <c r="B194" s="40" t="s">
        <v>129</v>
      </c>
      <c r="C194" s="40" t="s">
        <v>178</v>
      </c>
      <c r="D194" s="40" t="s">
        <v>178</v>
      </c>
      <c r="E194" s="40" t="s">
        <v>0</v>
      </c>
      <c r="F194" s="40" t="s">
        <v>0</v>
      </c>
      <c r="G194" s="40" t="s">
        <v>0</v>
      </c>
      <c r="H194" s="40" t="s">
        <v>0</v>
      </c>
      <c r="I194" s="40" t="s">
        <v>0</v>
      </c>
      <c r="J194" s="41">
        <v>44042</v>
      </c>
      <c r="K194" s="42">
        <v>15</v>
      </c>
      <c r="L194" s="40">
        <v>19</v>
      </c>
      <c r="M194" s="43">
        <v>2661</v>
      </c>
      <c r="N194" s="40">
        <v>0</v>
      </c>
      <c r="O194" s="40">
        <v>0</v>
      </c>
      <c r="P194" s="40">
        <v>0</v>
      </c>
      <c r="Q194" s="40">
        <v>0</v>
      </c>
      <c r="R194" s="40">
        <v>0.65764540000000005</v>
      </c>
      <c r="S194" s="40">
        <v>0.62142779999999997</v>
      </c>
      <c r="T194" s="40">
        <v>0.59562809999999999</v>
      </c>
      <c r="U194" s="40">
        <v>0.56143520000000002</v>
      </c>
      <c r="V194" s="40">
        <v>0.56369389999999997</v>
      </c>
      <c r="W194" s="40">
        <v>0.6106142</v>
      </c>
      <c r="X194" s="40">
        <v>0.66959000000000002</v>
      </c>
      <c r="Y194" s="40">
        <v>0.76319239999999999</v>
      </c>
      <c r="Z194" s="40">
        <v>0.79278789999999999</v>
      </c>
      <c r="AA194" s="40">
        <v>0.77576900000000004</v>
      </c>
      <c r="AB194" s="40">
        <v>0.79403080000000004</v>
      </c>
      <c r="AC194" s="40">
        <v>0.79740860000000002</v>
      </c>
      <c r="AD194" s="40">
        <v>0.90606869999999995</v>
      </c>
      <c r="AE194" s="40">
        <v>0.89510350000000005</v>
      </c>
      <c r="AF194" s="40">
        <v>0.9229754</v>
      </c>
      <c r="AG194" s="40">
        <v>0.98164810000000002</v>
      </c>
      <c r="AH194" s="40">
        <v>1.040756</v>
      </c>
      <c r="AI194" s="40">
        <v>1.1292139999999999</v>
      </c>
      <c r="AJ194" s="40">
        <v>1.1745909999999999</v>
      </c>
      <c r="AK194" s="40">
        <v>1.2194970000000001</v>
      </c>
      <c r="AL194" s="40">
        <v>1.1033139999999999</v>
      </c>
      <c r="AM194" s="40">
        <v>1.0991979999999999</v>
      </c>
      <c r="AN194" s="40">
        <v>0.94483289999999998</v>
      </c>
      <c r="AO194" s="40">
        <v>0.77205959999999996</v>
      </c>
      <c r="AP194" s="40">
        <v>59.166710000000002</v>
      </c>
      <c r="AQ194" s="40">
        <v>59.58755</v>
      </c>
      <c r="AR194" s="40">
        <v>59.18777</v>
      </c>
      <c r="AS194" s="40">
        <v>57.874139999999997</v>
      </c>
      <c r="AT194" s="40">
        <v>57.039299999999997</v>
      </c>
      <c r="AU194" s="40">
        <v>56.481349999999999</v>
      </c>
      <c r="AV194" s="40">
        <v>55.444609999999997</v>
      </c>
      <c r="AW194" s="40">
        <v>56.09431</v>
      </c>
      <c r="AX194" s="40">
        <v>57.621130000000001</v>
      </c>
      <c r="AY194" s="40">
        <v>60.90363</v>
      </c>
      <c r="AZ194" s="40">
        <v>65.299090000000007</v>
      </c>
      <c r="BA194" s="40">
        <v>70.814620000000005</v>
      </c>
      <c r="BB194" s="40">
        <v>76.851100000000002</v>
      </c>
      <c r="BC194" s="40">
        <v>81.496520000000004</v>
      </c>
      <c r="BD194" s="40">
        <v>85.35378</v>
      </c>
      <c r="BE194" s="40">
        <v>87.590959999999995</v>
      </c>
      <c r="BF194" s="40">
        <v>87.186880000000002</v>
      </c>
      <c r="BG194" s="40">
        <v>87.132959999999997</v>
      </c>
      <c r="BH194" s="40">
        <v>83.88879</v>
      </c>
      <c r="BI194" s="40">
        <v>79.136309999999995</v>
      </c>
      <c r="BJ194" s="40">
        <v>73.248440000000002</v>
      </c>
      <c r="BK194" s="40">
        <v>68.825040000000001</v>
      </c>
      <c r="BL194" s="40">
        <v>64.661270000000002</v>
      </c>
      <c r="BM194" s="40">
        <v>60.541110000000003</v>
      </c>
      <c r="BN194" s="40">
        <v>-2.8079699999999999E-2</v>
      </c>
      <c r="BO194" s="40">
        <v>-2.0258100000000001E-2</v>
      </c>
      <c r="BP194" s="40">
        <v>-2.0885999999999999E-3</v>
      </c>
      <c r="BQ194" s="40">
        <v>1.1358E-3</v>
      </c>
      <c r="BR194" s="40">
        <v>1.9715000000000002E-3</v>
      </c>
      <c r="BS194" s="40">
        <v>-2.1492E-3</v>
      </c>
      <c r="BT194" s="40">
        <v>-6.5703999999999997E-3</v>
      </c>
      <c r="BU194" s="40">
        <v>-6.5205999999999997E-3</v>
      </c>
      <c r="BV194" s="40">
        <v>4.0933999999999996E-3</v>
      </c>
      <c r="BW194" s="40">
        <v>8.1099999999999992E-3</v>
      </c>
      <c r="BX194" s="40">
        <v>1.9345000000000001E-2</v>
      </c>
      <c r="BY194" s="40">
        <v>8.5918999999999995E-3</v>
      </c>
      <c r="BZ194" s="40">
        <v>-1.42013E-2</v>
      </c>
      <c r="CA194" s="40">
        <v>-2.47507E-2</v>
      </c>
      <c r="CB194" s="40">
        <v>7.39036E-2</v>
      </c>
      <c r="CC194" s="40">
        <v>0.11516179999999999</v>
      </c>
      <c r="CD194" s="40">
        <v>0.13569049999999999</v>
      </c>
      <c r="CE194" s="40">
        <v>0.150673</v>
      </c>
      <c r="CF194" s="40">
        <v>0.1228192</v>
      </c>
      <c r="CG194" s="40">
        <v>5.6030999999999997E-3</v>
      </c>
      <c r="CH194" s="40">
        <v>-3.8258100000000003E-2</v>
      </c>
      <c r="CI194" s="40">
        <v>-5.2941799999999997E-2</v>
      </c>
      <c r="CJ194" s="40">
        <v>-4.1235800000000003E-2</v>
      </c>
      <c r="CK194" s="40">
        <v>-3.6549499999999999E-2</v>
      </c>
      <c r="CL194" s="44">
        <v>4.6799999999999999E-5</v>
      </c>
      <c r="CM194" s="44">
        <v>2.3600000000000001E-5</v>
      </c>
      <c r="CN194" s="44">
        <v>6.2500000000000003E-6</v>
      </c>
      <c r="CO194" s="44">
        <v>2.5900000000000002E-6</v>
      </c>
      <c r="CP194" s="44">
        <v>7.6000000000000001E-6</v>
      </c>
      <c r="CQ194" s="44">
        <v>3.15E-5</v>
      </c>
      <c r="CR194" s="44">
        <v>4.57E-5</v>
      </c>
      <c r="CS194" s="44">
        <v>4.6100000000000002E-5</v>
      </c>
      <c r="CT194" s="44">
        <v>5.38E-5</v>
      </c>
      <c r="CU194" s="44">
        <v>3.5200000000000002E-5</v>
      </c>
      <c r="CV194" s="44">
        <v>1.4100000000000001E-5</v>
      </c>
      <c r="CW194" s="44">
        <v>5.5400000000000003E-6</v>
      </c>
      <c r="CX194" s="44">
        <v>1.4100000000000001E-5</v>
      </c>
      <c r="CY194" s="44">
        <v>7.2100000000000004E-5</v>
      </c>
      <c r="CZ194" s="44">
        <v>1.338E-4</v>
      </c>
      <c r="DA194" s="44">
        <v>1.6650000000000001E-4</v>
      </c>
      <c r="DB194" s="44">
        <v>2.174E-4</v>
      </c>
      <c r="DC194" s="44">
        <v>2.4909999999999998E-4</v>
      </c>
      <c r="DD194" s="44">
        <v>2.5379999999999999E-4</v>
      </c>
      <c r="DE194" s="44">
        <v>2.1589999999999999E-4</v>
      </c>
      <c r="DF194" s="44">
        <v>1.9120000000000001E-4</v>
      </c>
      <c r="DG194" s="44">
        <v>1.829E-4</v>
      </c>
      <c r="DH194" s="44">
        <v>1.6559999999999999E-4</v>
      </c>
      <c r="DI194" s="44">
        <v>1.3640000000000001E-4</v>
      </c>
      <c r="DJ194" s="44"/>
    </row>
    <row r="195" spans="1:114" s="40" customFormat="1" x14ac:dyDescent="0.25">
      <c r="A195" s="40" t="str">
        <f t="shared" ref="A195:A249" si="3">D195&amp;"_"&amp;E195&amp;"_"&amp;F195&amp;"_"&amp;G195&amp;"_"&amp;H195&amp;"_"&amp;I195&amp;"_"&amp;J195</f>
        <v>North Coast and North Bay_All_All_All_All_All_44053</v>
      </c>
      <c r="B195" s="40" t="s">
        <v>129</v>
      </c>
      <c r="C195" s="40" t="s">
        <v>178</v>
      </c>
      <c r="D195" s="40" t="s">
        <v>178</v>
      </c>
      <c r="E195" s="40" t="s">
        <v>0</v>
      </c>
      <c r="F195" s="40" t="s">
        <v>0</v>
      </c>
      <c r="G195" s="40" t="s">
        <v>0</v>
      </c>
      <c r="H195" s="40" t="s">
        <v>0</v>
      </c>
      <c r="I195" s="40" t="s">
        <v>0</v>
      </c>
      <c r="J195" s="41">
        <v>44053</v>
      </c>
      <c r="K195" s="42">
        <v>15</v>
      </c>
      <c r="L195" s="40">
        <v>19</v>
      </c>
      <c r="M195" s="43">
        <v>2654</v>
      </c>
      <c r="N195" s="40">
        <v>0</v>
      </c>
      <c r="O195" s="40">
        <v>0</v>
      </c>
      <c r="P195" s="40">
        <v>0</v>
      </c>
      <c r="Q195" s="40">
        <v>0</v>
      </c>
      <c r="R195" s="40">
        <v>0.74362870000000003</v>
      </c>
      <c r="S195" s="40">
        <v>0.69248240000000005</v>
      </c>
      <c r="T195" s="40">
        <v>0.66104390000000002</v>
      </c>
      <c r="U195" s="40">
        <v>0.61185880000000004</v>
      </c>
      <c r="V195" s="40">
        <v>0.59924469999999996</v>
      </c>
      <c r="W195" s="40">
        <v>0.65750339999999996</v>
      </c>
      <c r="X195" s="40">
        <v>0.68039890000000003</v>
      </c>
      <c r="Y195" s="40">
        <v>0.723136</v>
      </c>
      <c r="Z195" s="40">
        <v>0.74398839999999999</v>
      </c>
      <c r="AA195" s="40">
        <v>0.80909260000000005</v>
      </c>
      <c r="AB195" s="40">
        <v>0.91276930000000001</v>
      </c>
      <c r="AC195" s="40">
        <v>0.94493819999999995</v>
      </c>
      <c r="AD195" s="40">
        <v>1.0362169999999999</v>
      </c>
      <c r="AE195" s="40">
        <v>1.115723</v>
      </c>
      <c r="AF195" s="40">
        <v>1.147732</v>
      </c>
      <c r="AG195" s="40">
        <v>1.1174440000000001</v>
      </c>
      <c r="AH195" s="40">
        <v>1.1419170000000001</v>
      </c>
      <c r="AI195" s="40">
        <v>1.2445090000000001</v>
      </c>
      <c r="AJ195" s="40">
        <v>1.212626</v>
      </c>
      <c r="AK195" s="40">
        <v>1.3282560000000001</v>
      </c>
      <c r="AL195" s="40">
        <v>1.161211</v>
      </c>
      <c r="AM195" s="40">
        <v>1.117621</v>
      </c>
      <c r="AN195" s="40">
        <v>0.97198709999999999</v>
      </c>
      <c r="AO195" s="40">
        <v>0.83565869999999998</v>
      </c>
      <c r="AP195" s="40">
        <v>64.655140000000003</v>
      </c>
      <c r="AQ195" s="40">
        <v>63.457279999999997</v>
      </c>
      <c r="AR195" s="40">
        <v>61.649479999999997</v>
      </c>
      <c r="AS195" s="40">
        <v>61.050809999999998</v>
      </c>
      <c r="AT195" s="40">
        <v>60.131250000000001</v>
      </c>
      <c r="AU195" s="40">
        <v>59.892180000000003</v>
      </c>
      <c r="AV195" s="40">
        <v>59.614400000000003</v>
      </c>
      <c r="AW195" s="40">
        <v>59.614400000000003</v>
      </c>
      <c r="AX195" s="40">
        <v>63.150770000000001</v>
      </c>
      <c r="AY195" s="40">
        <v>67.737639999999999</v>
      </c>
      <c r="AZ195" s="40">
        <v>72.504239999999996</v>
      </c>
      <c r="BA195" s="40">
        <v>78.002510000000001</v>
      </c>
      <c r="BB195" s="40">
        <v>83.109949999999998</v>
      </c>
      <c r="BC195" s="40">
        <v>86.684269999999998</v>
      </c>
      <c r="BD195" s="40">
        <v>90.048919999999995</v>
      </c>
      <c r="BE195" s="40">
        <v>90.939830000000001</v>
      </c>
      <c r="BF195" s="40">
        <v>89.750209999999996</v>
      </c>
      <c r="BG195" s="40">
        <v>87.056110000000004</v>
      </c>
      <c r="BH195" s="40">
        <v>84.433769999999996</v>
      </c>
      <c r="BI195" s="40">
        <v>80.624679999999998</v>
      </c>
      <c r="BJ195" s="40">
        <v>75.374780000000001</v>
      </c>
      <c r="BK195" s="40">
        <v>71.169200000000004</v>
      </c>
      <c r="BL195" s="40">
        <v>68.705870000000004</v>
      </c>
      <c r="BM195" s="40">
        <v>65.861180000000004</v>
      </c>
      <c r="BN195" s="40">
        <v>-2.8080500000000001E-2</v>
      </c>
      <c r="BO195" s="40">
        <v>-2.02577E-2</v>
      </c>
      <c r="BP195" s="40">
        <v>-2.0885999999999999E-3</v>
      </c>
      <c r="BQ195" s="40">
        <v>1.1354E-3</v>
      </c>
      <c r="BR195" s="40">
        <v>1.9716999999999998E-3</v>
      </c>
      <c r="BS195" s="40">
        <v>-2.1527E-3</v>
      </c>
      <c r="BT195" s="40">
        <v>-6.5772000000000001E-3</v>
      </c>
      <c r="BU195" s="40">
        <v>-6.5291999999999998E-3</v>
      </c>
      <c r="BV195" s="40">
        <v>4.091E-3</v>
      </c>
      <c r="BW195" s="40">
        <v>7.3962000000000003E-3</v>
      </c>
      <c r="BX195" s="40">
        <v>1.5740899999999999E-2</v>
      </c>
      <c r="BY195" s="40">
        <v>7.4095000000000003E-3</v>
      </c>
      <c r="BZ195" s="40">
        <v>-8.9157000000000004E-3</v>
      </c>
      <c r="CA195" s="40">
        <v>-2.6975699999999998E-2</v>
      </c>
      <c r="CB195" s="40">
        <v>9.5624000000000001E-2</v>
      </c>
      <c r="CC195" s="40">
        <v>0.13329949999999999</v>
      </c>
      <c r="CD195" s="40">
        <v>0.14653949999999999</v>
      </c>
      <c r="CE195" s="40">
        <v>0.14651600000000001</v>
      </c>
      <c r="CF195" s="40">
        <v>0.1228718</v>
      </c>
      <c r="CG195" s="40">
        <v>-1.3534E-3</v>
      </c>
      <c r="CH195" s="40">
        <v>-4.2686300000000003E-2</v>
      </c>
      <c r="CI195" s="40">
        <v>-5.4170900000000001E-2</v>
      </c>
      <c r="CJ195" s="40">
        <v>-4.1251900000000001E-2</v>
      </c>
      <c r="CK195" s="40">
        <v>-3.6070400000000002E-2</v>
      </c>
      <c r="CL195" s="44">
        <v>4.6199999999999998E-5</v>
      </c>
      <c r="CM195" s="44">
        <v>2.3499999999999999E-5</v>
      </c>
      <c r="CN195" s="44">
        <v>6.3099999999999997E-6</v>
      </c>
      <c r="CO195" s="44">
        <v>2.6599999999999999E-6</v>
      </c>
      <c r="CP195" s="44">
        <v>7.5700000000000004E-6</v>
      </c>
      <c r="CQ195" s="44">
        <v>3.0700000000000001E-5</v>
      </c>
      <c r="CR195" s="44">
        <v>4.5800000000000002E-5</v>
      </c>
      <c r="CS195" s="44">
        <v>4.4400000000000002E-5</v>
      </c>
      <c r="CT195" s="44">
        <v>5.52E-5</v>
      </c>
      <c r="CU195" s="44">
        <v>3.6600000000000002E-5</v>
      </c>
      <c r="CV195" s="44">
        <v>1.3499999999999999E-5</v>
      </c>
      <c r="CW195" s="44">
        <v>4.95E-6</v>
      </c>
      <c r="CX195" s="44">
        <v>1.2500000000000001E-5</v>
      </c>
      <c r="CY195" s="44">
        <v>6.8999999999999997E-5</v>
      </c>
      <c r="CZ195" s="44">
        <v>1.3229999999999999E-4</v>
      </c>
      <c r="DA195" s="44">
        <v>1.6860000000000001E-4</v>
      </c>
      <c r="DB195" s="44">
        <v>2.2149999999999999E-4</v>
      </c>
      <c r="DC195" s="44">
        <v>2.5720000000000002E-4</v>
      </c>
      <c r="DD195" s="44">
        <v>2.5349999999999998E-4</v>
      </c>
      <c r="DE195" s="44">
        <v>2.187E-4</v>
      </c>
      <c r="DF195" s="44">
        <v>1.9550000000000001E-4</v>
      </c>
      <c r="DG195" s="44">
        <v>1.8320000000000001E-4</v>
      </c>
      <c r="DH195" s="44">
        <v>1.6650000000000001E-4</v>
      </c>
      <c r="DI195" s="44">
        <v>1.381E-4</v>
      </c>
      <c r="DJ195" s="44"/>
    </row>
    <row r="196" spans="1:114" s="40" customFormat="1" x14ac:dyDescent="0.25">
      <c r="A196" s="40" t="str">
        <f t="shared" si="3"/>
        <v>North Coast and North Bay_All_All_All_All_All_44056</v>
      </c>
      <c r="B196" s="40" t="s">
        <v>129</v>
      </c>
      <c r="C196" s="40" t="s">
        <v>178</v>
      </c>
      <c r="D196" s="40" t="s">
        <v>178</v>
      </c>
      <c r="E196" s="40" t="s">
        <v>0</v>
      </c>
      <c r="F196" s="40" t="s">
        <v>0</v>
      </c>
      <c r="G196" s="40" t="s">
        <v>0</v>
      </c>
      <c r="H196" s="40" t="s">
        <v>0</v>
      </c>
      <c r="I196" s="40" t="s">
        <v>0</v>
      </c>
      <c r="J196" s="41">
        <v>44056</v>
      </c>
      <c r="K196" s="42">
        <v>15</v>
      </c>
      <c r="L196" s="40">
        <v>19</v>
      </c>
      <c r="M196" s="43">
        <v>2655</v>
      </c>
      <c r="N196" s="40">
        <v>0</v>
      </c>
      <c r="O196" s="40">
        <v>0</v>
      </c>
      <c r="P196" s="40">
        <v>0</v>
      </c>
      <c r="Q196" s="40">
        <v>0</v>
      </c>
      <c r="R196" s="40">
        <v>0.67511549999999998</v>
      </c>
      <c r="S196" s="40">
        <v>0.61780729999999995</v>
      </c>
      <c r="T196" s="40">
        <v>0.58850939999999996</v>
      </c>
      <c r="U196" s="40">
        <v>0.59436480000000003</v>
      </c>
      <c r="V196" s="40">
        <v>0.579932</v>
      </c>
      <c r="W196" s="40">
        <v>0.6087515</v>
      </c>
      <c r="X196" s="40">
        <v>0.64158809999999999</v>
      </c>
      <c r="Y196" s="40">
        <v>0.75862859999999999</v>
      </c>
      <c r="Z196" s="40">
        <v>0.71121829999999997</v>
      </c>
      <c r="AA196" s="40">
        <v>0.76317109999999999</v>
      </c>
      <c r="AB196" s="40">
        <v>0.78908230000000001</v>
      </c>
      <c r="AC196" s="40">
        <v>0.85302730000000004</v>
      </c>
      <c r="AD196" s="40">
        <v>0.94222729999999999</v>
      </c>
      <c r="AE196" s="40">
        <v>1.0515969999999999</v>
      </c>
      <c r="AF196" s="40">
        <v>1.1488430000000001</v>
      </c>
      <c r="AG196" s="40">
        <v>1.1505069999999999</v>
      </c>
      <c r="AH196" s="40">
        <v>1.196124</v>
      </c>
      <c r="AI196" s="40">
        <v>1.3557360000000001</v>
      </c>
      <c r="AJ196" s="40">
        <v>1.351267</v>
      </c>
      <c r="AK196" s="40">
        <v>1.408453</v>
      </c>
      <c r="AL196" s="40">
        <v>1.3669560000000001</v>
      </c>
      <c r="AM196" s="40">
        <v>1.248081</v>
      </c>
      <c r="AN196" s="40">
        <v>1.0747660000000001</v>
      </c>
      <c r="AO196" s="40">
        <v>0.92742780000000002</v>
      </c>
      <c r="AP196" s="40">
        <v>64.330439999999996</v>
      </c>
      <c r="AQ196" s="40">
        <v>57.508859999999999</v>
      </c>
      <c r="AR196" s="40">
        <v>56.247929999999997</v>
      </c>
      <c r="AS196" s="40">
        <v>54.94012</v>
      </c>
      <c r="AT196" s="40">
        <v>54.10239</v>
      </c>
      <c r="AU196" s="40">
        <v>52.68412</v>
      </c>
      <c r="AV196" s="40">
        <v>52.063670000000002</v>
      </c>
      <c r="AW196" s="40">
        <v>53.600569999999998</v>
      </c>
      <c r="AX196" s="40">
        <v>60.448459999999997</v>
      </c>
      <c r="AY196" s="40">
        <v>67.238119999999995</v>
      </c>
      <c r="AZ196" s="40">
        <v>74.037840000000003</v>
      </c>
      <c r="BA196" s="40">
        <v>81.730819999999994</v>
      </c>
      <c r="BB196" s="40">
        <v>88.238389999999995</v>
      </c>
      <c r="BC196" s="40">
        <v>93.098510000000005</v>
      </c>
      <c r="BD196" s="40">
        <v>96.078639999999993</v>
      </c>
      <c r="BE196" s="40">
        <v>98.03004</v>
      </c>
      <c r="BF196" s="40">
        <v>98.979529999999997</v>
      </c>
      <c r="BG196" s="40">
        <v>98.060820000000007</v>
      </c>
      <c r="BH196" s="40">
        <v>94.987170000000006</v>
      </c>
      <c r="BI196" s="40">
        <v>90.816130000000001</v>
      </c>
      <c r="BJ196" s="40">
        <v>83.690460000000002</v>
      </c>
      <c r="BK196" s="40">
        <v>77.563500000000005</v>
      </c>
      <c r="BL196" s="40">
        <v>73.401160000000004</v>
      </c>
      <c r="BM196" s="40">
        <v>70.993390000000005</v>
      </c>
      <c r="BN196" s="40">
        <v>-2.80842E-2</v>
      </c>
      <c r="BO196" s="40">
        <v>-2.02594E-2</v>
      </c>
      <c r="BP196" s="40">
        <v>-2.0918E-3</v>
      </c>
      <c r="BQ196" s="40">
        <v>1.1364999999999999E-3</v>
      </c>
      <c r="BR196" s="40">
        <v>1.9743999999999999E-3</v>
      </c>
      <c r="BS196" s="40">
        <v>-2.1381E-3</v>
      </c>
      <c r="BT196" s="40">
        <v>-6.5484000000000002E-3</v>
      </c>
      <c r="BU196" s="40">
        <v>-6.5002999999999997E-3</v>
      </c>
      <c r="BV196" s="40">
        <v>4.0987999999999997E-3</v>
      </c>
      <c r="BW196" s="40">
        <v>8.1209000000000003E-3</v>
      </c>
      <c r="BX196" s="40">
        <v>1.3720899999999999E-2</v>
      </c>
      <c r="BY196" s="40">
        <v>6.3328999999999998E-3</v>
      </c>
      <c r="BZ196" s="40">
        <v>-3.3917000000000001E-3</v>
      </c>
      <c r="CA196" s="40">
        <v>-3.1269999999999999E-2</v>
      </c>
      <c r="CB196" s="40">
        <v>0.137407</v>
      </c>
      <c r="CC196" s="40">
        <v>0.18591840000000001</v>
      </c>
      <c r="CD196" s="40">
        <v>0.2026616</v>
      </c>
      <c r="CE196" s="40">
        <v>0.19920379999999999</v>
      </c>
      <c r="CF196" s="40">
        <v>0.14485590000000001</v>
      </c>
      <c r="CG196" s="40">
        <v>-4.6248900000000003E-2</v>
      </c>
      <c r="CH196" s="40">
        <v>-7.5768299999999997E-2</v>
      </c>
      <c r="CI196" s="40">
        <v>-6.15553E-2</v>
      </c>
      <c r="CJ196" s="40">
        <v>-4.1236799999999997E-2</v>
      </c>
      <c r="CK196" s="40">
        <v>-3.5493900000000002E-2</v>
      </c>
      <c r="CL196" s="44">
        <v>4.6E-5</v>
      </c>
      <c r="CM196" s="44">
        <v>2.34E-5</v>
      </c>
      <c r="CN196" s="44">
        <v>6.3300000000000004E-6</v>
      </c>
      <c r="CO196" s="44">
        <v>2.65E-6</v>
      </c>
      <c r="CP196" s="44">
        <v>7.6399999999999997E-6</v>
      </c>
      <c r="CQ196" s="44">
        <v>3.1699999999999998E-5</v>
      </c>
      <c r="CR196" s="44">
        <v>4.7299999999999998E-5</v>
      </c>
      <c r="CS196" s="44">
        <v>4.6199999999999998E-5</v>
      </c>
      <c r="CT196" s="44">
        <v>5.6199999999999997E-5</v>
      </c>
      <c r="CU196" s="44">
        <v>3.6900000000000002E-5</v>
      </c>
      <c r="CV196" s="44">
        <v>1.33E-5</v>
      </c>
      <c r="CW196" s="44">
        <v>5.1100000000000002E-6</v>
      </c>
      <c r="CX196" s="44">
        <v>1.27E-5</v>
      </c>
      <c r="CY196" s="44">
        <v>7.1799999999999997E-5</v>
      </c>
      <c r="CZ196" s="44">
        <v>1.4239999999999999E-4</v>
      </c>
      <c r="DA196" s="44">
        <v>1.8660000000000001E-4</v>
      </c>
      <c r="DB196" s="44">
        <v>2.3929999999999999E-4</v>
      </c>
      <c r="DC196" s="44">
        <v>2.787E-4</v>
      </c>
      <c r="DD196" s="44">
        <v>2.6939999999999999E-4</v>
      </c>
      <c r="DE196" s="44">
        <v>2.4169999999999999E-4</v>
      </c>
      <c r="DF196" s="44">
        <v>2.1340000000000001E-4</v>
      </c>
      <c r="DG196" s="44">
        <v>1.8880000000000001E-4</v>
      </c>
      <c r="DH196" s="44">
        <v>1.7210000000000001E-4</v>
      </c>
      <c r="DI196" s="44">
        <v>1.3990000000000001E-4</v>
      </c>
      <c r="DJ196" s="44"/>
    </row>
    <row r="197" spans="1:114" s="40" customFormat="1" x14ac:dyDescent="0.25">
      <c r="A197" s="40" t="str">
        <f t="shared" si="3"/>
        <v>North Coast and North Bay_All_All_All_All_All_44057</v>
      </c>
      <c r="B197" s="40" t="s">
        <v>129</v>
      </c>
      <c r="C197" s="40" t="s">
        <v>178</v>
      </c>
      <c r="D197" s="40" t="s">
        <v>178</v>
      </c>
      <c r="E197" s="40" t="s">
        <v>0</v>
      </c>
      <c r="F197" s="40" t="s">
        <v>0</v>
      </c>
      <c r="G197" s="40" t="s">
        <v>0</v>
      </c>
      <c r="H197" s="40" t="s">
        <v>0</v>
      </c>
      <c r="I197" s="40" t="s">
        <v>0</v>
      </c>
      <c r="J197" s="41">
        <v>44057</v>
      </c>
      <c r="K197" s="42">
        <v>15</v>
      </c>
      <c r="L197" s="40">
        <v>19</v>
      </c>
      <c r="M197" s="43">
        <v>2655</v>
      </c>
      <c r="N197" s="40">
        <v>0</v>
      </c>
      <c r="O197" s="40">
        <v>0</v>
      </c>
      <c r="P197" s="40">
        <v>0</v>
      </c>
      <c r="Q197" s="40">
        <v>0</v>
      </c>
      <c r="R197" s="40">
        <v>0.7897921</v>
      </c>
      <c r="S197" s="40">
        <v>0.71026100000000003</v>
      </c>
      <c r="T197" s="40">
        <v>0.62661500000000003</v>
      </c>
      <c r="U197" s="40">
        <v>0.60043860000000004</v>
      </c>
      <c r="V197" s="40">
        <v>0.61409639999999999</v>
      </c>
      <c r="W197" s="40">
        <v>0.62578579999999995</v>
      </c>
      <c r="X197" s="40">
        <v>0.67126470000000005</v>
      </c>
      <c r="Y197" s="40">
        <v>0.72120329999999999</v>
      </c>
      <c r="Z197" s="40">
        <v>0.77247030000000005</v>
      </c>
      <c r="AA197" s="40">
        <v>0.85271870000000005</v>
      </c>
      <c r="AB197" s="40">
        <v>0.97801740000000004</v>
      </c>
      <c r="AC197" s="40">
        <v>1.089091</v>
      </c>
      <c r="AD197" s="40">
        <v>1.296146</v>
      </c>
      <c r="AE197" s="40">
        <v>1.3344</v>
      </c>
      <c r="AF197" s="40">
        <v>1.337707</v>
      </c>
      <c r="AG197" s="40">
        <v>1.371461</v>
      </c>
      <c r="AH197" s="40">
        <v>1.44377</v>
      </c>
      <c r="AI197" s="40">
        <v>1.5814220000000001</v>
      </c>
      <c r="AJ197" s="40">
        <v>1.2290749999999999</v>
      </c>
      <c r="AK197" s="40">
        <v>1.387205</v>
      </c>
      <c r="AL197" s="40">
        <v>1.356338</v>
      </c>
      <c r="AM197" s="40">
        <v>1.381316</v>
      </c>
      <c r="AN197" s="40">
        <v>1.3727849999999999</v>
      </c>
      <c r="AO197" s="40">
        <v>1.1328830000000001</v>
      </c>
      <c r="AP197" s="40">
        <v>72.776020000000003</v>
      </c>
      <c r="AQ197" s="40">
        <v>67.478579999999994</v>
      </c>
      <c r="AR197" s="40">
        <v>65.78192</v>
      </c>
      <c r="AS197" s="40">
        <v>65.822699999999998</v>
      </c>
      <c r="AT197" s="40">
        <v>65.059939999999997</v>
      </c>
      <c r="AU197" s="40">
        <v>65.180179999999993</v>
      </c>
      <c r="AV197" s="40">
        <v>64.058300000000003</v>
      </c>
      <c r="AW197" s="40">
        <v>65.180000000000007</v>
      </c>
      <c r="AX197" s="40">
        <v>68.989059999999995</v>
      </c>
      <c r="AY197" s="40">
        <v>75.080129999999997</v>
      </c>
      <c r="AZ197" s="40">
        <v>80.806790000000007</v>
      </c>
      <c r="BA197" s="40">
        <v>87.055229999999995</v>
      </c>
      <c r="BB197" s="40">
        <v>93.091049999999996</v>
      </c>
      <c r="BC197" s="40">
        <v>98.379390000000001</v>
      </c>
      <c r="BD197" s="40">
        <v>100.99120000000001</v>
      </c>
      <c r="BE197" s="40">
        <v>103.614</v>
      </c>
      <c r="BF197" s="40">
        <v>104.98309999999999</v>
      </c>
      <c r="BG197" s="40">
        <v>103.4076</v>
      </c>
      <c r="BH197" s="40">
        <v>100.026</v>
      </c>
      <c r="BI197" s="40">
        <v>97.117000000000004</v>
      </c>
      <c r="BJ197" s="40">
        <v>92.010480000000001</v>
      </c>
      <c r="BK197" s="40">
        <v>87.171999999999997</v>
      </c>
      <c r="BL197" s="40">
        <v>82.857990000000001</v>
      </c>
      <c r="BM197" s="40">
        <v>79.265969999999996</v>
      </c>
      <c r="BN197" s="40">
        <v>2.30799E-2</v>
      </c>
      <c r="BO197" s="40">
        <v>1.15809E-2</v>
      </c>
      <c r="BP197" s="40">
        <v>-5.5630000000000002E-4</v>
      </c>
      <c r="BQ197" s="40">
        <v>1.3676000000000001E-3</v>
      </c>
      <c r="BR197" s="40">
        <v>-4.9069999999999995E-4</v>
      </c>
      <c r="BS197" s="40">
        <v>6.9277000000000002E-3</v>
      </c>
      <c r="BT197" s="40">
        <v>-5.5250000000000004E-4</v>
      </c>
      <c r="BU197" s="40">
        <v>5.3403000000000001E-3</v>
      </c>
      <c r="BV197" s="40">
        <v>5.7863999999999997E-3</v>
      </c>
      <c r="BW197" s="40">
        <v>6.9928000000000004E-3</v>
      </c>
      <c r="BX197" s="40">
        <v>9.8667000000000008E-3</v>
      </c>
      <c r="BY197" s="40">
        <v>6.9671999999999998E-3</v>
      </c>
      <c r="BZ197" s="40">
        <v>-1.5981999999999999E-3</v>
      </c>
      <c r="CA197" s="40">
        <v>-2.1206800000000001E-2</v>
      </c>
      <c r="CB197" s="40">
        <v>0.17885719999999999</v>
      </c>
      <c r="CC197" s="40">
        <v>0.24281910000000001</v>
      </c>
      <c r="CD197" s="40">
        <v>0.2482675</v>
      </c>
      <c r="CE197" s="40">
        <v>0.23857139999999999</v>
      </c>
      <c r="CF197" s="40">
        <v>0.28538049999999998</v>
      </c>
      <c r="CG197" s="40">
        <v>9.0445999999999999E-2</v>
      </c>
      <c r="CH197" s="40">
        <v>2.4162099999999999E-2</v>
      </c>
      <c r="CI197" s="40">
        <v>-0.1099475</v>
      </c>
      <c r="CJ197" s="40">
        <v>-0.15587899999999999</v>
      </c>
      <c r="CK197" s="40">
        <v>-0.15455550000000001</v>
      </c>
      <c r="CL197" s="44">
        <v>5.8999999999999998E-5</v>
      </c>
      <c r="CM197" s="44">
        <v>3.2299999999999999E-5</v>
      </c>
      <c r="CN197" s="44">
        <v>9.3300000000000005E-6</v>
      </c>
      <c r="CO197" s="44">
        <v>4.9599999999999999E-6</v>
      </c>
      <c r="CP197" s="44">
        <v>1.01E-5</v>
      </c>
      <c r="CQ197" s="44">
        <v>3.3500000000000001E-5</v>
      </c>
      <c r="CR197" s="44">
        <v>4.7899999999999999E-5</v>
      </c>
      <c r="CS197" s="44">
        <v>5.1199999999999998E-5</v>
      </c>
      <c r="CT197" s="44">
        <v>6.3200000000000005E-5</v>
      </c>
      <c r="CU197" s="44">
        <v>5.24E-5</v>
      </c>
      <c r="CV197" s="44">
        <v>2.72E-5</v>
      </c>
      <c r="CW197" s="44">
        <v>1.42E-5</v>
      </c>
      <c r="CX197" s="44">
        <v>2.6599999999999999E-5</v>
      </c>
      <c r="CY197" s="44">
        <v>1.087E-4</v>
      </c>
      <c r="CZ197" s="44">
        <v>1.862E-4</v>
      </c>
      <c r="DA197" s="44">
        <v>2.429E-4</v>
      </c>
      <c r="DB197" s="44">
        <v>2.9609999999999999E-4</v>
      </c>
      <c r="DC197" s="44">
        <v>3.3480000000000001E-4</v>
      </c>
      <c r="DD197" s="44">
        <v>3.2729999999999999E-4</v>
      </c>
      <c r="DE197" s="44">
        <v>2.8009999999999998E-4</v>
      </c>
      <c r="DF197" s="44">
        <v>2.5480000000000001E-4</v>
      </c>
      <c r="DG197" s="44">
        <v>2.3360000000000001E-4</v>
      </c>
      <c r="DH197" s="44">
        <v>2.142E-4</v>
      </c>
      <c r="DI197" s="44">
        <v>1.718E-4</v>
      </c>
      <c r="DJ197" s="44"/>
    </row>
    <row r="198" spans="1:114" s="40" customFormat="1" x14ac:dyDescent="0.25">
      <c r="A198" s="40" t="str">
        <f t="shared" si="3"/>
        <v>North Coast and North Bay_All_All_All_All_All_44060</v>
      </c>
      <c r="B198" s="40" t="s">
        <v>129</v>
      </c>
      <c r="C198" s="40" t="s">
        <v>178</v>
      </c>
      <c r="D198" s="40" t="s">
        <v>178</v>
      </c>
      <c r="E198" s="40" t="s">
        <v>0</v>
      </c>
      <c r="F198" s="40" t="s">
        <v>0</v>
      </c>
      <c r="G198" s="40" t="s">
        <v>0</v>
      </c>
      <c r="H198" s="40" t="s">
        <v>0</v>
      </c>
      <c r="I198" s="40" t="s">
        <v>0</v>
      </c>
      <c r="J198" s="41">
        <v>44060</v>
      </c>
      <c r="K198" s="42">
        <v>15</v>
      </c>
      <c r="L198" s="40">
        <v>19</v>
      </c>
      <c r="M198" s="43">
        <v>2645</v>
      </c>
      <c r="N198" s="40">
        <v>0</v>
      </c>
      <c r="O198" s="40">
        <v>0</v>
      </c>
      <c r="P198" s="40">
        <v>0</v>
      </c>
      <c r="Q198" s="40">
        <v>0</v>
      </c>
      <c r="R198" s="40">
        <v>0.89479580000000003</v>
      </c>
      <c r="S198" s="40">
        <v>0.79721600000000004</v>
      </c>
      <c r="T198" s="40">
        <v>0.74187789999999998</v>
      </c>
      <c r="U198" s="40">
        <v>0.68058620000000003</v>
      </c>
      <c r="V198" s="40">
        <v>0.69474760000000002</v>
      </c>
      <c r="W198" s="40">
        <v>0.73075460000000003</v>
      </c>
      <c r="X198" s="40">
        <v>0.7819604</v>
      </c>
      <c r="Y198" s="40">
        <v>0.81211789999999995</v>
      </c>
      <c r="Z198" s="40">
        <v>0.84129399999999999</v>
      </c>
      <c r="AA198" s="40">
        <v>0.86806499999999998</v>
      </c>
      <c r="AB198" s="40">
        <v>0.9637772</v>
      </c>
      <c r="AC198" s="40">
        <v>0.95289270000000004</v>
      </c>
      <c r="AD198" s="40">
        <v>0.96240970000000003</v>
      </c>
      <c r="AE198" s="40">
        <v>1.0289060000000001</v>
      </c>
      <c r="AF198" s="40">
        <v>1.0182530000000001</v>
      </c>
      <c r="AG198" s="40">
        <v>1.1180829999999999</v>
      </c>
      <c r="AH198" s="40">
        <v>1.167306</v>
      </c>
      <c r="AI198" s="40">
        <v>1.250151</v>
      </c>
      <c r="AJ198" s="40">
        <v>1.2941180000000001</v>
      </c>
      <c r="AK198" s="40">
        <v>1.3661589999999999</v>
      </c>
      <c r="AL198" s="40">
        <v>1.3322860000000001</v>
      </c>
      <c r="AM198" s="40">
        <v>1.220226</v>
      </c>
      <c r="AN198" s="40">
        <v>1.091167</v>
      </c>
      <c r="AO198" s="40">
        <v>0.88115049999999995</v>
      </c>
      <c r="AP198" s="40">
        <v>72.249020000000002</v>
      </c>
      <c r="AQ198" s="40">
        <v>72.363780000000006</v>
      </c>
      <c r="AR198" s="40">
        <v>71.212280000000007</v>
      </c>
      <c r="AS198" s="40">
        <v>69.966089999999994</v>
      </c>
      <c r="AT198" s="40">
        <v>68.493690000000001</v>
      </c>
      <c r="AU198" s="40">
        <v>69.030079999999998</v>
      </c>
      <c r="AV198" s="40">
        <v>69.076520000000002</v>
      </c>
      <c r="AW198" s="40">
        <v>69.025400000000005</v>
      </c>
      <c r="AX198" s="40">
        <v>70.987089999999995</v>
      </c>
      <c r="AY198" s="40">
        <v>73.815780000000004</v>
      </c>
      <c r="AZ198" s="40">
        <v>78.072940000000003</v>
      </c>
      <c r="BA198" s="40">
        <v>77.533439999999999</v>
      </c>
      <c r="BB198" s="40">
        <v>76.313159999999996</v>
      </c>
      <c r="BC198" s="40">
        <v>80.09393</v>
      </c>
      <c r="BD198" s="40">
        <v>85.071370000000002</v>
      </c>
      <c r="BE198" s="40">
        <v>85.584029999999998</v>
      </c>
      <c r="BF198" s="40">
        <v>86.354500000000002</v>
      </c>
      <c r="BG198" s="40">
        <v>83.859260000000006</v>
      </c>
      <c r="BH198" s="40">
        <v>82.809650000000005</v>
      </c>
      <c r="BI198" s="40">
        <v>82.073740000000001</v>
      </c>
      <c r="BJ198" s="40">
        <v>77.533900000000003</v>
      </c>
      <c r="BK198" s="40">
        <v>75.133009999999999</v>
      </c>
      <c r="BL198" s="40">
        <v>73.045169999999999</v>
      </c>
      <c r="BM198" s="40">
        <v>71.960170000000005</v>
      </c>
      <c r="BN198" s="40">
        <v>-2.5770999999999999E-2</v>
      </c>
      <c r="BO198" s="40">
        <v>-1.6954899999999998E-2</v>
      </c>
      <c r="BP198" s="40">
        <v>-1.0541000000000001E-3</v>
      </c>
      <c r="BQ198" s="40">
        <v>1.0333E-3</v>
      </c>
      <c r="BR198" s="40">
        <v>1.8709E-3</v>
      </c>
      <c r="BS198" s="40">
        <v>-2.0761999999999998E-3</v>
      </c>
      <c r="BT198" s="40">
        <v>-6.5332999999999997E-3</v>
      </c>
      <c r="BU198" s="40">
        <v>-6.483E-3</v>
      </c>
      <c r="BV198" s="40">
        <v>1.4146E-3</v>
      </c>
      <c r="BW198" s="40">
        <v>1.8027E-3</v>
      </c>
      <c r="BX198" s="40">
        <v>7.9547000000000003E-3</v>
      </c>
      <c r="BY198" s="40">
        <v>7.2617000000000003E-3</v>
      </c>
      <c r="BZ198" s="40">
        <v>-1.3522599999999999E-2</v>
      </c>
      <c r="CA198" s="40">
        <v>-2.5931800000000001E-2</v>
      </c>
      <c r="CB198" s="40">
        <v>8.7534000000000001E-2</v>
      </c>
      <c r="CC198" s="40">
        <v>0.1269392</v>
      </c>
      <c r="CD198" s="40">
        <v>0.15305350000000001</v>
      </c>
      <c r="CE198" s="40">
        <v>0.1547799</v>
      </c>
      <c r="CF198" s="40">
        <v>0.12708179999999999</v>
      </c>
      <c r="CG198" s="40">
        <v>-2.07864E-2</v>
      </c>
      <c r="CH198" s="40">
        <v>-5.6995400000000002E-2</v>
      </c>
      <c r="CI198" s="40">
        <v>-5.8353500000000003E-2</v>
      </c>
      <c r="CJ198" s="40">
        <v>-4.1202599999999999E-2</v>
      </c>
      <c r="CK198" s="40">
        <v>-3.4654600000000001E-2</v>
      </c>
      <c r="CL198" s="44">
        <v>4.4499999999999997E-5</v>
      </c>
      <c r="CM198" s="44">
        <v>2.2500000000000001E-5</v>
      </c>
      <c r="CN198" s="44">
        <v>6.0499999999999997E-6</v>
      </c>
      <c r="CO198" s="44">
        <v>2.5900000000000002E-6</v>
      </c>
      <c r="CP198" s="44">
        <v>7.3300000000000001E-6</v>
      </c>
      <c r="CQ198" s="44">
        <v>2.8900000000000001E-5</v>
      </c>
      <c r="CR198" s="44">
        <v>4.3000000000000002E-5</v>
      </c>
      <c r="CS198" s="44">
        <v>4.3000000000000002E-5</v>
      </c>
      <c r="CT198" s="44">
        <v>5.27E-5</v>
      </c>
      <c r="CU198" s="44">
        <v>3.4900000000000001E-5</v>
      </c>
      <c r="CV198" s="44">
        <v>1.29E-5</v>
      </c>
      <c r="CW198" s="44">
        <v>5.2100000000000001E-6</v>
      </c>
      <c r="CX198" s="44">
        <v>1.4600000000000001E-5</v>
      </c>
      <c r="CY198" s="44">
        <v>7.1000000000000005E-5</v>
      </c>
      <c r="CZ198" s="44">
        <v>1.326E-4</v>
      </c>
      <c r="DA198" s="44">
        <v>1.6530000000000001E-4</v>
      </c>
      <c r="DB198" s="44">
        <v>2.141E-4</v>
      </c>
      <c r="DC198" s="44">
        <v>2.5000000000000001E-4</v>
      </c>
      <c r="DD198" s="44">
        <v>2.4620000000000002E-4</v>
      </c>
      <c r="DE198" s="44">
        <v>2.108E-4</v>
      </c>
      <c r="DF198" s="44">
        <v>1.8780000000000001E-4</v>
      </c>
      <c r="DG198" s="44">
        <v>1.7650000000000001E-4</v>
      </c>
      <c r="DH198" s="44">
        <v>1.6310000000000001E-4</v>
      </c>
      <c r="DI198" s="44">
        <v>1.3430000000000001E-4</v>
      </c>
      <c r="DJ198" s="44"/>
    </row>
    <row r="199" spans="1:114" s="40" customFormat="1" x14ac:dyDescent="0.25">
      <c r="A199" s="40" t="str">
        <f t="shared" si="3"/>
        <v>North Coast and North Bay_All_All_All_All_All_44061</v>
      </c>
      <c r="B199" s="40" t="s">
        <v>129</v>
      </c>
      <c r="C199" s="40" t="s">
        <v>178</v>
      </c>
      <c r="D199" s="40" t="s">
        <v>178</v>
      </c>
      <c r="E199" s="40" t="s">
        <v>0</v>
      </c>
      <c r="F199" s="40" t="s">
        <v>0</v>
      </c>
      <c r="G199" s="40" t="s">
        <v>0</v>
      </c>
      <c r="H199" s="40" t="s">
        <v>0</v>
      </c>
      <c r="I199" s="40" t="s">
        <v>0</v>
      </c>
      <c r="J199" s="41">
        <v>44061</v>
      </c>
      <c r="K199" s="42">
        <v>15</v>
      </c>
      <c r="L199" s="40">
        <v>19</v>
      </c>
      <c r="M199" s="43">
        <v>2641</v>
      </c>
      <c r="N199" s="40">
        <v>0</v>
      </c>
      <c r="O199" s="40">
        <v>0</v>
      </c>
      <c r="P199" s="40">
        <v>0</v>
      </c>
      <c r="Q199" s="40">
        <v>0</v>
      </c>
      <c r="R199" s="40">
        <v>0.78004019999999996</v>
      </c>
      <c r="S199" s="40">
        <v>0.72909740000000001</v>
      </c>
      <c r="T199" s="40">
        <v>0.71408990000000006</v>
      </c>
      <c r="U199" s="40">
        <v>0.65757810000000005</v>
      </c>
      <c r="V199" s="40">
        <v>0.64995449999999999</v>
      </c>
      <c r="W199" s="40">
        <v>0.6519739</v>
      </c>
      <c r="X199" s="40">
        <v>0.69262999999999997</v>
      </c>
      <c r="Y199" s="40">
        <v>0.78798420000000002</v>
      </c>
      <c r="Z199" s="40">
        <v>0.83946339999999997</v>
      </c>
      <c r="AA199" s="40">
        <v>0.89740989999999998</v>
      </c>
      <c r="AB199" s="40">
        <v>0.97432810000000003</v>
      </c>
      <c r="AC199" s="40">
        <v>1.058279</v>
      </c>
      <c r="AD199" s="40">
        <v>1.2234130000000001</v>
      </c>
      <c r="AE199" s="40">
        <v>1.410174</v>
      </c>
      <c r="AF199" s="40">
        <v>1.3863909999999999</v>
      </c>
      <c r="AG199" s="40">
        <v>1.4550190000000001</v>
      </c>
      <c r="AH199" s="40">
        <v>1.536753</v>
      </c>
      <c r="AI199" s="40">
        <v>1.459503</v>
      </c>
      <c r="AJ199" s="40">
        <v>1.378962</v>
      </c>
      <c r="AK199" s="40">
        <v>1.5025839999999999</v>
      </c>
      <c r="AL199" s="40">
        <v>1.538805</v>
      </c>
      <c r="AM199" s="40">
        <v>1.350849</v>
      </c>
      <c r="AN199" s="40">
        <v>1.1998770000000001</v>
      </c>
      <c r="AO199" s="40">
        <v>0.9655996</v>
      </c>
      <c r="AP199" s="40">
        <v>70.488439999999997</v>
      </c>
      <c r="AQ199" s="40">
        <v>69.623279999999994</v>
      </c>
      <c r="AR199" s="40">
        <v>68.699820000000003</v>
      </c>
      <c r="AS199" s="40">
        <v>67.719890000000007</v>
      </c>
      <c r="AT199" s="40">
        <v>67.011920000000003</v>
      </c>
      <c r="AU199" s="40">
        <v>66.142430000000004</v>
      </c>
      <c r="AV199" s="40">
        <v>65.75</v>
      </c>
      <c r="AW199" s="40">
        <v>66.178820000000002</v>
      </c>
      <c r="AX199" s="40">
        <v>69.116100000000003</v>
      </c>
      <c r="AY199" s="40">
        <v>74.338809999999995</v>
      </c>
      <c r="AZ199" s="40">
        <v>80.956450000000004</v>
      </c>
      <c r="BA199" s="40">
        <v>87.552409999999995</v>
      </c>
      <c r="BB199" s="40">
        <v>91.630549999999999</v>
      </c>
      <c r="BC199" s="40">
        <v>96.636840000000007</v>
      </c>
      <c r="BD199" s="40">
        <v>100.7081</v>
      </c>
      <c r="BE199" s="40">
        <v>100.38679999999999</v>
      </c>
      <c r="BF199" s="40">
        <v>98.697760000000002</v>
      </c>
      <c r="BG199" s="40">
        <v>96.971299999999999</v>
      </c>
      <c r="BH199" s="40">
        <v>95.639349999999993</v>
      </c>
      <c r="BI199" s="40">
        <v>92.274270000000001</v>
      </c>
      <c r="BJ199" s="40">
        <v>87.14819</v>
      </c>
      <c r="BK199" s="40">
        <v>82.587280000000007</v>
      </c>
      <c r="BL199" s="40">
        <v>77.434520000000006</v>
      </c>
      <c r="BM199" s="40">
        <v>73.164469999999994</v>
      </c>
      <c r="BN199" s="40">
        <v>-2.7067899999999999E-2</v>
      </c>
      <c r="BO199" s="40">
        <v>-1.9799000000000001E-2</v>
      </c>
      <c r="BP199" s="40">
        <v>-2.0918E-3</v>
      </c>
      <c r="BQ199" s="40">
        <v>1.1378E-3</v>
      </c>
      <c r="BR199" s="40">
        <v>1.9732999999999999E-3</v>
      </c>
      <c r="BS199" s="40">
        <v>-2.1356999999999999E-3</v>
      </c>
      <c r="BT199" s="40">
        <v>-6.5449999999999996E-3</v>
      </c>
      <c r="BU199" s="40">
        <v>-6.4958000000000004E-3</v>
      </c>
      <c r="BV199" s="40">
        <v>3.7598000000000002E-3</v>
      </c>
      <c r="BW199" s="40">
        <v>8.7659999999999995E-4</v>
      </c>
      <c r="BX199" s="40">
        <v>3.8151000000000001E-3</v>
      </c>
      <c r="BY199" s="40">
        <v>4.9611000000000004E-3</v>
      </c>
      <c r="BZ199" s="40">
        <v>-1.972E-4</v>
      </c>
      <c r="CA199" s="40">
        <v>-3.3054899999999998E-2</v>
      </c>
      <c r="CB199" s="40">
        <v>0.16211510000000001</v>
      </c>
      <c r="CC199" s="40">
        <v>0.1992334</v>
      </c>
      <c r="CD199" s="40">
        <v>0.20054430000000001</v>
      </c>
      <c r="CE199" s="40">
        <v>0.19349830000000001</v>
      </c>
      <c r="CF199" s="40">
        <v>0.14602860000000001</v>
      </c>
      <c r="CG199" s="40">
        <v>-5.0997399999999998E-2</v>
      </c>
      <c r="CH199" s="40">
        <v>-8.6155399999999993E-2</v>
      </c>
      <c r="CI199" s="40">
        <v>-6.8829199999999993E-2</v>
      </c>
      <c r="CJ199" s="40">
        <v>-4.1507299999999997E-2</v>
      </c>
      <c r="CK199" s="40">
        <v>-3.4023600000000001E-2</v>
      </c>
      <c r="CL199" s="44">
        <v>4.5300000000000003E-5</v>
      </c>
      <c r="CM199" s="44">
        <v>2.3099999999999999E-5</v>
      </c>
      <c r="CN199" s="44">
        <v>6.2199999999999997E-6</v>
      </c>
      <c r="CO199" s="44">
        <v>2.6299999999999998E-6</v>
      </c>
      <c r="CP199" s="44">
        <v>7.3799999999999996E-6</v>
      </c>
      <c r="CQ199" s="44">
        <v>2.9499999999999999E-5</v>
      </c>
      <c r="CR199" s="44">
        <v>4.3900000000000003E-5</v>
      </c>
      <c r="CS199" s="44">
        <v>4.4700000000000002E-5</v>
      </c>
      <c r="CT199" s="44">
        <v>5.3000000000000001E-5</v>
      </c>
      <c r="CU199" s="44">
        <v>3.3200000000000001E-5</v>
      </c>
      <c r="CV199" s="44">
        <v>1.36E-5</v>
      </c>
      <c r="CW199" s="44">
        <v>5.1900000000000003E-6</v>
      </c>
      <c r="CX199" s="44">
        <v>1.36E-5</v>
      </c>
      <c r="CY199" s="44">
        <v>7.4599999999999997E-5</v>
      </c>
      <c r="CZ199" s="44">
        <v>1.5190000000000001E-4</v>
      </c>
      <c r="DA199" s="44">
        <v>1.9440000000000001E-4</v>
      </c>
      <c r="DB199" s="44">
        <v>2.3800000000000001E-4</v>
      </c>
      <c r="DC199" s="44">
        <v>2.6390000000000002E-4</v>
      </c>
      <c r="DD199" s="44">
        <v>2.5680000000000001E-4</v>
      </c>
      <c r="DE199" s="44">
        <v>2.275E-4</v>
      </c>
      <c r="DF199" s="44">
        <v>2.0359999999999999E-4</v>
      </c>
      <c r="DG199" s="44">
        <v>1.8340000000000001E-4</v>
      </c>
      <c r="DH199" s="44">
        <v>1.705E-4</v>
      </c>
      <c r="DI199" s="44">
        <v>1.4019999999999999E-4</v>
      </c>
      <c r="DJ199" s="44"/>
    </row>
    <row r="200" spans="1:114" s="40" customFormat="1" x14ac:dyDescent="0.25">
      <c r="A200" s="40" t="str">
        <f t="shared" si="3"/>
        <v>North Coast and North Bay_All_All_All_All_All_44062</v>
      </c>
      <c r="B200" s="40" t="s">
        <v>129</v>
      </c>
      <c r="C200" s="40" t="s">
        <v>178</v>
      </c>
      <c r="D200" s="40" t="s">
        <v>178</v>
      </c>
      <c r="E200" s="40" t="s">
        <v>0</v>
      </c>
      <c r="F200" s="40" t="s">
        <v>0</v>
      </c>
      <c r="G200" s="40" t="s">
        <v>0</v>
      </c>
      <c r="H200" s="40" t="s">
        <v>0</v>
      </c>
      <c r="I200" s="40" t="s">
        <v>0</v>
      </c>
      <c r="J200" s="41">
        <v>44062</v>
      </c>
      <c r="K200" s="42">
        <v>15</v>
      </c>
      <c r="L200" s="40">
        <v>19</v>
      </c>
      <c r="M200" s="43">
        <v>2642</v>
      </c>
      <c r="N200" s="40">
        <v>0</v>
      </c>
      <c r="O200" s="40">
        <v>0</v>
      </c>
      <c r="P200" s="40">
        <v>0</v>
      </c>
      <c r="Q200" s="40">
        <v>0</v>
      </c>
      <c r="R200" s="40">
        <v>0.86005730000000002</v>
      </c>
      <c r="S200" s="40">
        <v>0.73984930000000004</v>
      </c>
      <c r="T200" s="40">
        <v>0.69647079999999995</v>
      </c>
      <c r="U200" s="40">
        <v>0.67124459999999997</v>
      </c>
      <c r="V200" s="40">
        <v>0.64671179999999995</v>
      </c>
      <c r="W200" s="40">
        <v>0.68797889999999995</v>
      </c>
      <c r="X200" s="40">
        <v>0.70392639999999995</v>
      </c>
      <c r="Y200" s="40">
        <v>0.77915590000000001</v>
      </c>
      <c r="Z200" s="40">
        <v>0.85578319999999997</v>
      </c>
      <c r="AA200" s="40">
        <v>0.96127530000000005</v>
      </c>
      <c r="AB200" s="40">
        <v>1.0269870000000001</v>
      </c>
      <c r="AC200" s="40">
        <v>1.134503</v>
      </c>
      <c r="AD200" s="40">
        <v>1.222917</v>
      </c>
      <c r="AE200" s="40">
        <v>1.2721990000000001</v>
      </c>
      <c r="AF200" s="40">
        <v>1.2891889999999999</v>
      </c>
      <c r="AG200" s="40">
        <v>1.3159209999999999</v>
      </c>
      <c r="AH200" s="40">
        <v>1.3718379999999999</v>
      </c>
      <c r="AI200" s="40">
        <v>1.4211400000000001</v>
      </c>
      <c r="AJ200" s="40">
        <v>1.383013</v>
      </c>
      <c r="AK200" s="40">
        <v>1.442402</v>
      </c>
      <c r="AL200" s="40">
        <v>1.4492970000000001</v>
      </c>
      <c r="AM200" s="40">
        <v>1.2308840000000001</v>
      </c>
      <c r="AN200" s="40">
        <v>1.086489</v>
      </c>
      <c r="AO200" s="40">
        <v>0.86326400000000003</v>
      </c>
      <c r="AP200" s="40">
        <v>68.033609999999996</v>
      </c>
      <c r="AQ200" s="40">
        <v>66.924189999999996</v>
      </c>
      <c r="AR200" s="40">
        <v>65.649730000000005</v>
      </c>
      <c r="AS200" s="40">
        <v>64.11618</v>
      </c>
      <c r="AT200" s="40">
        <v>62.525829999999999</v>
      </c>
      <c r="AU200" s="40">
        <v>61.183590000000002</v>
      </c>
      <c r="AV200" s="40">
        <v>60.683590000000002</v>
      </c>
      <c r="AW200" s="40">
        <v>60.070320000000002</v>
      </c>
      <c r="AX200" s="40">
        <v>64.715220000000002</v>
      </c>
      <c r="AY200" s="40">
        <v>70.668480000000002</v>
      </c>
      <c r="AZ200" s="40">
        <v>77.349429999999998</v>
      </c>
      <c r="BA200" s="40">
        <v>85.269739999999999</v>
      </c>
      <c r="BB200" s="40">
        <v>91.245909999999995</v>
      </c>
      <c r="BC200" s="40">
        <v>95.533519999999996</v>
      </c>
      <c r="BD200" s="40">
        <v>96.390559999999994</v>
      </c>
      <c r="BE200" s="40">
        <v>96.057460000000006</v>
      </c>
      <c r="BF200" s="40">
        <v>95.193309999999997</v>
      </c>
      <c r="BG200" s="40">
        <v>92.699560000000005</v>
      </c>
      <c r="BH200" s="40">
        <v>89.142169999999993</v>
      </c>
      <c r="BI200" s="40">
        <v>84.082260000000005</v>
      </c>
      <c r="BJ200" s="40">
        <v>77.955600000000004</v>
      </c>
      <c r="BK200" s="40">
        <v>74.299639999999997</v>
      </c>
      <c r="BL200" s="40">
        <v>71.02073</v>
      </c>
      <c r="BM200" s="40">
        <v>69.20702</v>
      </c>
      <c r="BN200" s="40">
        <v>-2.7544300000000001E-2</v>
      </c>
      <c r="BO200" s="40">
        <v>-1.9997299999999999E-2</v>
      </c>
      <c r="BP200" s="40">
        <v>-2.0929E-3</v>
      </c>
      <c r="BQ200" s="40">
        <v>1.1382E-3</v>
      </c>
      <c r="BR200" s="40">
        <v>1.9740999999999999E-3</v>
      </c>
      <c r="BS200" s="40">
        <v>-2.1302999999999999E-3</v>
      </c>
      <c r="BT200" s="40">
        <v>-6.5345000000000004E-3</v>
      </c>
      <c r="BU200" s="40">
        <v>-6.4850000000000003E-3</v>
      </c>
      <c r="BV200" s="40">
        <v>4.1018000000000001E-3</v>
      </c>
      <c r="BW200" s="40">
        <v>5.1884000000000001E-3</v>
      </c>
      <c r="BX200" s="40">
        <v>8.9882E-3</v>
      </c>
      <c r="BY200" s="40">
        <v>5.5893000000000002E-3</v>
      </c>
      <c r="BZ200" s="40">
        <v>-7.9000000000000001E-4</v>
      </c>
      <c r="CA200" s="40">
        <v>-3.2331400000000003E-2</v>
      </c>
      <c r="CB200" s="40">
        <v>0.14016300000000001</v>
      </c>
      <c r="CC200" s="40">
        <v>0.17486640000000001</v>
      </c>
      <c r="CD200" s="40">
        <v>0.18381359999999999</v>
      </c>
      <c r="CE200" s="40">
        <v>0.17748230000000001</v>
      </c>
      <c r="CF200" s="40">
        <v>0.1346453</v>
      </c>
      <c r="CG200" s="40">
        <v>-2.1792300000000001E-2</v>
      </c>
      <c r="CH200" s="40">
        <v>-5.5706899999999997E-2</v>
      </c>
      <c r="CI200" s="40">
        <v>-5.6679E-2</v>
      </c>
      <c r="CJ200" s="40">
        <v>-4.1229399999999999E-2</v>
      </c>
      <c r="CK200" s="40">
        <v>-3.52827E-2</v>
      </c>
      <c r="CL200" s="44">
        <v>4.5000000000000003E-5</v>
      </c>
      <c r="CM200" s="44">
        <v>2.3E-5</v>
      </c>
      <c r="CN200" s="44">
        <v>6.1199999999999999E-6</v>
      </c>
      <c r="CO200" s="44">
        <v>2.61E-6</v>
      </c>
      <c r="CP200" s="44">
        <v>7.2099999999999996E-6</v>
      </c>
      <c r="CQ200" s="44">
        <v>2.8399999999999999E-5</v>
      </c>
      <c r="CR200" s="44">
        <v>4.0599999999999998E-5</v>
      </c>
      <c r="CS200" s="44">
        <v>4.0800000000000002E-5</v>
      </c>
      <c r="CT200" s="44">
        <v>4.7500000000000003E-5</v>
      </c>
      <c r="CU200" s="44">
        <v>3.1699999999999998E-5</v>
      </c>
      <c r="CV200" s="44">
        <v>1.26E-5</v>
      </c>
      <c r="CW200" s="44">
        <v>4.8400000000000002E-6</v>
      </c>
      <c r="CX200" s="44">
        <v>1.24E-5</v>
      </c>
      <c r="CY200" s="44">
        <v>7.2200000000000007E-5</v>
      </c>
      <c r="CZ200" s="44">
        <v>1.415E-4</v>
      </c>
      <c r="DA200" s="44">
        <v>1.7530000000000001E-4</v>
      </c>
      <c r="DB200" s="44">
        <v>2.198E-4</v>
      </c>
      <c r="DC200" s="44">
        <v>2.5040000000000001E-4</v>
      </c>
      <c r="DD200" s="44">
        <v>2.455E-4</v>
      </c>
      <c r="DE200" s="44">
        <v>2.1010000000000001E-4</v>
      </c>
      <c r="DF200" s="44">
        <v>1.8579999999999999E-4</v>
      </c>
      <c r="DG200" s="44">
        <v>1.774E-4</v>
      </c>
      <c r="DH200" s="44">
        <v>1.628E-4</v>
      </c>
      <c r="DI200" s="44">
        <v>1.3329999999999999E-4</v>
      </c>
      <c r="DJ200" s="44"/>
    </row>
    <row r="201" spans="1:114" s="40" customFormat="1" x14ac:dyDescent="0.25">
      <c r="A201" s="40" t="str">
        <f t="shared" si="3"/>
        <v>North Coast and North Bay_All_All_All_All_All_44080</v>
      </c>
      <c r="B201" s="40" t="s">
        <v>129</v>
      </c>
      <c r="C201" s="40" t="s">
        <v>178</v>
      </c>
      <c r="D201" s="40" t="s">
        <v>178</v>
      </c>
      <c r="E201" s="40" t="s">
        <v>0</v>
      </c>
      <c r="F201" s="40" t="s">
        <v>0</v>
      </c>
      <c r="G201" s="40" t="s">
        <v>0</v>
      </c>
      <c r="H201" s="40" t="s">
        <v>0</v>
      </c>
      <c r="I201" s="40" t="s">
        <v>0</v>
      </c>
      <c r="J201" s="41">
        <v>44080</v>
      </c>
      <c r="K201" s="42">
        <v>15</v>
      </c>
      <c r="L201" s="40">
        <v>19</v>
      </c>
      <c r="M201" s="43">
        <v>2626</v>
      </c>
      <c r="N201" s="40">
        <v>0</v>
      </c>
      <c r="O201" s="40">
        <v>0</v>
      </c>
      <c r="P201" s="40">
        <v>0</v>
      </c>
      <c r="Q201" s="40">
        <v>0</v>
      </c>
      <c r="R201" s="40">
        <v>0.93774460000000004</v>
      </c>
      <c r="S201" s="40">
        <v>0.82684400000000002</v>
      </c>
      <c r="T201" s="40">
        <v>0.76061880000000004</v>
      </c>
      <c r="U201" s="40">
        <v>0.7332457</v>
      </c>
      <c r="V201" s="40">
        <v>0.74284779999999995</v>
      </c>
      <c r="W201" s="40">
        <v>0.70208550000000003</v>
      </c>
      <c r="X201" s="40">
        <v>0.70131880000000002</v>
      </c>
      <c r="Y201" s="40">
        <v>0.76270629999999995</v>
      </c>
      <c r="Z201" s="40">
        <v>0.84496640000000001</v>
      </c>
      <c r="AA201" s="40">
        <v>0.97969759999999995</v>
      </c>
      <c r="AB201" s="40">
        <v>1.1648879999999999</v>
      </c>
      <c r="AC201" s="40">
        <v>1.3311360000000001</v>
      </c>
      <c r="AD201" s="40">
        <v>1.5008330000000001</v>
      </c>
      <c r="AE201" s="40">
        <v>1.704715</v>
      </c>
      <c r="AF201" s="40">
        <v>1.6226210000000001</v>
      </c>
      <c r="AG201" s="40">
        <v>1.6604920000000001</v>
      </c>
      <c r="AH201" s="40">
        <v>1.755757</v>
      </c>
      <c r="AI201" s="40">
        <v>1.8769629999999999</v>
      </c>
      <c r="AJ201" s="40">
        <v>1.7841309999999999</v>
      </c>
      <c r="AK201" s="40">
        <v>1.9153789999999999</v>
      </c>
      <c r="AL201" s="40">
        <v>1.7464010000000001</v>
      </c>
      <c r="AM201" s="40">
        <v>1.6523410000000001</v>
      </c>
      <c r="AN201" s="40">
        <v>1.518275</v>
      </c>
      <c r="AO201" s="40">
        <v>1.260499</v>
      </c>
      <c r="AP201" s="40">
        <v>71.846689999999995</v>
      </c>
      <c r="AQ201" s="40">
        <v>67.945890000000006</v>
      </c>
      <c r="AR201" s="40">
        <v>66.728070000000002</v>
      </c>
      <c r="AS201" s="40">
        <v>65.419460000000001</v>
      </c>
      <c r="AT201" s="40">
        <v>64.630319999999998</v>
      </c>
      <c r="AU201" s="40">
        <v>63.525849999999998</v>
      </c>
      <c r="AV201" s="40">
        <v>62.853879999999997</v>
      </c>
      <c r="AW201" s="40">
        <v>62.800609999999999</v>
      </c>
      <c r="AX201" s="40">
        <v>68.131129999999999</v>
      </c>
      <c r="AY201" s="40">
        <v>76.29674</v>
      </c>
      <c r="AZ201" s="40">
        <v>82.004859999999994</v>
      </c>
      <c r="BA201" s="40">
        <v>89.228700000000003</v>
      </c>
      <c r="BB201" s="40">
        <v>96.026730000000001</v>
      </c>
      <c r="BC201" s="40">
        <v>101.9198</v>
      </c>
      <c r="BD201" s="40">
        <v>106.72969999999999</v>
      </c>
      <c r="BE201" s="40">
        <v>109.0663</v>
      </c>
      <c r="BF201" s="40">
        <v>110.0312</v>
      </c>
      <c r="BG201" s="40">
        <v>107.9046</v>
      </c>
      <c r="BH201" s="40">
        <v>104.93810000000001</v>
      </c>
      <c r="BI201" s="40">
        <v>100.1969</v>
      </c>
      <c r="BJ201" s="40">
        <v>91.273579999999995</v>
      </c>
      <c r="BK201" s="40">
        <v>85.987099999999998</v>
      </c>
      <c r="BL201" s="40">
        <v>81.225800000000007</v>
      </c>
      <c r="BM201" s="40">
        <v>76.315579999999997</v>
      </c>
      <c r="BN201" s="40">
        <v>-2.4899899999999999E-2</v>
      </c>
      <c r="BO201" s="40">
        <v>-1.9080699999999999E-2</v>
      </c>
      <c r="BP201" s="40">
        <v>-2.0431E-3</v>
      </c>
      <c r="BQ201" s="40">
        <v>1.139E-3</v>
      </c>
      <c r="BR201" s="40">
        <v>1.9754999999999998E-3</v>
      </c>
      <c r="BS201" s="40">
        <v>-2.1245999999999999E-3</v>
      </c>
      <c r="BT201" s="40">
        <v>-6.5237999999999997E-3</v>
      </c>
      <c r="BU201" s="40">
        <v>-6.4762999999999999E-3</v>
      </c>
      <c r="BV201" s="40">
        <v>2.6919999999999999E-3</v>
      </c>
      <c r="BW201" s="40">
        <v>-1.7879E-3</v>
      </c>
      <c r="BX201" s="40">
        <v>1.9692999999999998E-3</v>
      </c>
      <c r="BY201" s="40">
        <v>4.5929999999999999E-3</v>
      </c>
      <c r="BZ201" s="40">
        <v>3.9218999999999999E-3</v>
      </c>
      <c r="CA201" s="40">
        <v>-3.5707700000000002E-2</v>
      </c>
      <c r="CB201" s="40">
        <v>0.19304060000000001</v>
      </c>
      <c r="CC201" s="40">
        <v>0.24940390000000001</v>
      </c>
      <c r="CD201" s="40">
        <v>0.2594572</v>
      </c>
      <c r="CE201" s="40">
        <v>0.23852880000000001</v>
      </c>
      <c r="CF201" s="40">
        <v>0.16347120000000001</v>
      </c>
      <c r="CG201" s="40">
        <v>-8.3046300000000003E-2</v>
      </c>
      <c r="CH201" s="40">
        <v>-0.1060668</v>
      </c>
      <c r="CI201" s="40">
        <v>-7.6869800000000002E-2</v>
      </c>
      <c r="CJ201" s="40">
        <v>-4.16107E-2</v>
      </c>
      <c r="CK201" s="40">
        <v>-3.1172999999999999E-2</v>
      </c>
      <c r="CL201" s="44">
        <v>4.57E-5</v>
      </c>
      <c r="CM201" s="44">
        <v>2.34E-5</v>
      </c>
      <c r="CN201" s="44">
        <v>6.2899999999999999E-6</v>
      </c>
      <c r="CO201" s="44">
        <v>2.57E-6</v>
      </c>
      <c r="CP201" s="44">
        <v>7.1600000000000001E-6</v>
      </c>
      <c r="CQ201" s="44">
        <v>2.9099999999999999E-5</v>
      </c>
      <c r="CR201" s="44">
        <v>4.1699999999999997E-5</v>
      </c>
      <c r="CS201" s="44">
        <v>4.3999999999999999E-5</v>
      </c>
      <c r="CT201" s="44">
        <v>5.0399999999999999E-5</v>
      </c>
      <c r="CU201" s="44">
        <v>3.2100000000000001E-5</v>
      </c>
      <c r="CV201" s="44">
        <v>1.2799999999999999E-5</v>
      </c>
      <c r="CW201" s="44">
        <v>5.0900000000000004E-6</v>
      </c>
      <c r="CX201" s="44">
        <v>1.4600000000000001E-5</v>
      </c>
      <c r="CY201" s="44">
        <v>8.3399999999999994E-5</v>
      </c>
      <c r="CZ201" s="44">
        <v>1.6899999999999999E-4</v>
      </c>
      <c r="DA201" s="44">
        <v>2.1809999999999999E-4</v>
      </c>
      <c r="DB201" s="44">
        <v>2.697E-4</v>
      </c>
      <c r="DC201" s="44">
        <v>2.9789999999999998E-4</v>
      </c>
      <c r="DD201" s="44">
        <v>2.8210000000000003E-4</v>
      </c>
      <c r="DE201" s="44">
        <v>2.342E-4</v>
      </c>
      <c r="DF201" s="44">
        <v>2.0149999999999999E-4</v>
      </c>
      <c r="DG201" s="44">
        <v>1.8430000000000001E-4</v>
      </c>
      <c r="DH201" s="44">
        <v>1.6679999999999999E-4</v>
      </c>
      <c r="DI201" s="44">
        <v>1.3750000000000001E-4</v>
      </c>
      <c r="DJ201" s="44"/>
    </row>
    <row r="202" spans="1:114" s="40" customFormat="1" x14ac:dyDescent="0.25">
      <c r="A202" s="40" t="str">
        <f t="shared" si="3"/>
        <v>Other_All_All_All_All_All_44006</v>
      </c>
      <c r="B202" s="40" t="s">
        <v>129</v>
      </c>
      <c r="C202" s="40" t="s">
        <v>179</v>
      </c>
      <c r="D202" s="40" t="s">
        <v>179</v>
      </c>
      <c r="E202" s="40" t="s">
        <v>0</v>
      </c>
      <c r="F202" s="40" t="s">
        <v>0</v>
      </c>
      <c r="G202" s="40" t="s">
        <v>0</v>
      </c>
      <c r="H202" s="40" t="s">
        <v>0</v>
      </c>
      <c r="I202" s="40" t="s">
        <v>0</v>
      </c>
      <c r="J202" s="41">
        <v>44006</v>
      </c>
      <c r="K202" s="42">
        <v>15</v>
      </c>
      <c r="L202" s="40">
        <v>19</v>
      </c>
      <c r="M202" s="43">
        <v>19167</v>
      </c>
      <c r="N202" s="40">
        <v>0</v>
      </c>
      <c r="O202" s="40">
        <v>0</v>
      </c>
      <c r="P202" s="40">
        <v>0</v>
      </c>
      <c r="Q202" s="40">
        <v>0</v>
      </c>
      <c r="R202" s="40">
        <v>1.005962</v>
      </c>
      <c r="S202" s="40">
        <v>0.86844359999999998</v>
      </c>
      <c r="T202" s="40">
        <v>0.77697210000000005</v>
      </c>
      <c r="U202" s="40">
        <v>0.73668540000000005</v>
      </c>
      <c r="V202" s="40">
        <v>0.70889599999999997</v>
      </c>
      <c r="W202" s="40">
        <v>0.70901610000000004</v>
      </c>
      <c r="X202" s="40">
        <v>0.73986600000000002</v>
      </c>
      <c r="Y202" s="40">
        <v>0.83694769999999996</v>
      </c>
      <c r="Z202" s="40">
        <v>0.88598180000000004</v>
      </c>
      <c r="AA202" s="40">
        <v>0.96207140000000002</v>
      </c>
      <c r="AB202" s="40">
        <v>1.0647930000000001</v>
      </c>
      <c r="AC202" s="40">
        <v>1.2260610000000001</v>
      </c>
      <c r="AD202" s="40">
        <v>1.406066</v>
      </c>
      <c r="AE202" s="40">
        <v>1.6087899999999999</v>
      </c>
      <c r="AF202" s="40">
        <v>1.615491</v>
      </c>
      <c r="AG202" s="40">
        <v>1.756046</v>
      </c>
      <c r="AH202" s="40">
        <v>1.8833679999999999</v>
      </c>
      <c r="AI202" s="40">
        <v>1.9669220000000001</v>
      </c>
      <c r="AJ202" s="40">
        <v>2.0393309999999998</v>
      </c>
      <c r="AK202" s="40">
        <v>2.1155819999999999</v>
      </c>
      <c r="AL202" s="40">
        <v>1.973071</v>
      </c>
      <c r="AM202" s="40">
        <v>1.8144070000000001</v>
      </c>
      <c r="AN202" s="40">
        <v>1.536767</v>
      </c>
      <c r="AO202" s="40">
        <v>1.2878559999999999</v>
      </c>
      <c r="AP202" s="40">
        <v>74.066590000000005</v>
      </c>
      <c r="AQ202" s="40">
        <v>70.84348</v>
      </c>
      <c r="AR202" s="40">
        <v>69.374070000000003</v>
      </c>
      <c r="AS202" s="40">
        <v>68.10754</v>
      </c>
      <c r="AT202" s="40">
        <v>67.097030000000004</v>
      </c>
      <c r="AU202" s="40">
        <v>66.000559999999993</v>
      </c>
      <c r="AV202" s="40">
        <v>65.675830000000005</v>
      </c>
      <c r="AW202" s="40">
        <v>66.201310000000007</v>
      </c>
      <c r="AX202" s="40">
        <v>68.723230000000001</v>
      </c>
      <c r="AY202" s="40">
        <v>72.364810000000006</v>
      </c>
      <c r="AZ202" s="40">
        <v>76.199969999999993</v>
      </c>
      <c r="BA202" s="40">
        <v>80.866500000000002</v>
      </c>
      <c r="BB202" s="40">
        <v>84.560270000000003</v>
      </c>
      <c r="BC202" s="40">
        <v>87.930949999999996</v>
      </c>
      <c r="BD202" s="40">
        <v>90.255880000000005</v>
      </c>
      <c r="BE202" s="40">
        <v>91.887990000000002</v>
      </c>
      <c r="BF202" s="40">
        <v>92.249279999999999</v>
      </c>
      <c r="BG202" s="40">
        <v>92.129329999999996</v>
      </c>
      <c r="BH202" s="40">
        <v>90.983189999999993</v>
      </c>
      <c r="BI202" s="40">
        <v>89.137259999999998</v>
      </c>
      <c r="BJ202" s="40">
        <v>85.872309999999999</v>
      </c>
      <c r="BK202" s="40">
        <v>81.760720000000006</v>
      </c>
      <c r="BL202" s="40">
        <v>78.944149999999993</v>
      </c>
      <c r="BM202" s="40">
        <v>76.96593</v>
      </c>
      <c r="BN202" s="40">
        <v>-2.17731E-2</v>
      </c>
      <c r="BO202" s="40">
        <v>-1.4541699999999999E-2</v>
      </c>
      <c r="BP202" s="40">
        <v>-3.6600000000000002E-5</v>
      </c>
      <c r="BQ202" s="40">
        <v>7.3070000000000003E-4</v>
      </c>
      <c r="BR202" s="40">
        <v>5.4960000000000002E-4</v>
      </c>
      <c r="BS202" s="40">
        <v>-1.5582E-3</v>
      </c>
      <c r="BT202" s="40">
        <v>-6.3163999999999998E-3</v>
      </c>
      <c r="BU202" s="40">
        <v>-9.0332999999999993E-3</v>
      </c>
      <c r="BV202" s="40">
        <v>-1.2296E-3</v>
      </c>
      <c r="BW202" s="40">
        <v>1.8645999999999999E-3</v>
      </c>
      <c r="BX202" s="40">
        <v>9.887E-3</v>
      </c>
      <c r="BY202" s="40">
        <v>6.7483999999999999E-3</v>
      </c>
      <c r="BZ202" s="40">
        <v>-7.2579000000000003E-3</v>
      </c>
      <c r="CA202" s="40">
        <v>-3.2387300000000001E-2</v>
      </c>
      <c r="CB202" s="40">
        <v>0.12004339999999999</v>
      </c>
      <c r="CC202" s="40">
        <v>0.16743420000000001</v>
      </c>
      <c r="CD202" s="40">
        <v>0.18801380000000001</v>
      </c>
      <c r="CE202" s="40">
        <v>0.1968818</v>
      </c>
      <c r="CF202" s="40">
        <v>0.14425830000000001</v>
      </c>
      <c r="CG202" s="40">
        <v>-6.73097E-2</v>
      </c>
      <c r="CH202" s="40">
        <v>-0.10684250000000001</v>
      </c>
      <c r="CI202" s="40">
        <v>-8.1281699999999998E-2</v>
      </c>
      <c r="CJ202" s="40">
        <v>-4.6726999999999998E-2</v>
      </c>
      <c r="CK202" s="40">
        <v>-3.1924099999999997E-2</v>
      </c>
      <c r="CL202" s="44">
        <v>3.8399999999999998E-5</v>
      </c>
      <c r="CM202" s="44">
        <v>1.9700000000000001E-5</v>
      </c>
      <c r="CN202" s="44">
        <v>4.7899999999999999E-6</v>
      </c>
      <c r="CO202" s="44">
        <v>2.0999999999999998E-6</v>
      </c>
      <c r="CP202" s="44">
        <v>5.84E-6</v>
      </c>
      <c r="CQ202" s="44">
        <v>2.09E-5</v>
      </c>
      <c r="CR202" s="44">
        <v>2.7699999999999999E-5</v>
      </c>
      <c r="CS202" s="44">
        <v>2.62E-5</v>
      </c>
      <c r="CT202" s="44">
        <v>2.9600000000000001E-5</v>
      </c>
      <c r="CU202" s="44">
        <v>2.6100000000000001E-5</v>
      </c>
      <c r="CV202" s="44">
        <v>1.0499999999999999E-5</v>
      </c>
      <c r="CW202" s="44">
        <v>3.6200000000000001E-6</v>
      </c>
      <c r="CX202" s="44">
        <v>9.7999999999999993E-6</v>
      </c>
      <c r="CY202" s="44">
        <v>5.8900000000000002E-5</v>
      </c>
      <c r="CZ202" s="44">
        <v>1.15E-4</v>
      </c>
      <c r="DA202" s="44">
        <v>1.45E-4</v>
      </c>
      <c r="DB202" s="44">
        <v>1.8789999999999999E-4</v>
      </c>
      <c r="DC202" s="44">
        <v>2.1570000000000001E-4</v>
      </c>
      <c r="DD202" s="44">
        <v>2.1670000000000001E-4</v>
      </c>
      <c r="DE202" s="44">
        <v>1.8129999999999999E-4</v>
      </c>
      <c r="DF202" s="44">
        <v>1.615E-4</v>
      </c>
      <c r="DG202" s="44">
        <v>1.5440000000000001E-4</v>
      </c>
      <c r="DH202" s="44">
        <v>1.373E-4</v>
      </c>
      <c r="DI202" s="44">
        <v>1.1230000000000001E-4</v>
      </c>
      <c r="DJ202" s="44"/>
    </row>
    <row r="203" spans="1:114" s="40" customFormat="1" x14ac:dyDescent="0.25">
      <c r="A203" s="40" t="str">
        <f t="shared" si="3"/>
        <v>Other_All_All_All_All_All_44007</v>
      </c>
      <c r="B203" s="40" t="s">
        <v>129</v>
      </c>
      <c r="C203" s="40" t="s">
        <v>179</v>
      </c>
      <c r="D203" s="40" t="s">
        <v>179</v>
      </c>
      <c r="E203" s="40" t="s">
        <v>0</v>
      </c>
      <c r="F203" s="40" t="s">
        <v>0</v>
      </c>
      <c r="G203" s="40" t="s">
        <v>0</v>
      </c>
      <c r="H203" s="40" t="s">
        <v>0</v>
      </c>
      <c r="I203" s="40" t="s">
        <v>0</v>
      </c>
      <c r="J203" s="41">
        <v>44007</v>
      </c>
      <c r="K203" s="42">
        <v>15</v>
      </c>
      <c r="L203" s="40">
        <v>19</v>
      </c>
      <c r="M203" s="43">
        <v>19144</v>
      </c>
      <c r="N203" s="40">
        <v>0</v>
      </c>
      <c r="O203" s="40">
        <v>0</v>
      </c>
      <c r="P203" s="40">
        <v>0</v>
      </c>
      <c r="Q203" s="40">
        <v>0</v>
      </c>
      <c r="R203" s="40">
        <v>1.084279</v>
      </c>
      <c r="S203" s="40">
        <v>0.92773170000000005</v>
      </c>
      <c r="T203" s="40">
        <v>0.82760509999999998</v>
      </c>
      <c r="U203" s="40">
        <v>0.76951519999999995</v>
      </c>
      <c r="V203" s="40">
        <v>0.73902820000000002</v>
      </c>
      <c r="W203" s="40">
        <v>0.73057760000000005</v>
      </c>
      <c r="X203" s="40">
        <v>0.75768720000000001</v>
      </c>
      <c r="Y203" s="40">
        <v>0.84288859999999999</v>
      </c>
      <c r="Z203" s="40">
        <v>0.92481029999999997</v>
      </c>
      <c r="AA203" s="40">
        <v>1.01894</v>
      </c>
      <c r="AB203" s="40">
        <v>1.1728510000000001</v>
      </c>
      <c r="AC203" s="40">
        <v>1.3649009999999999</v>
      </c>
      <c r="AD203" s="40">
        <v>1.53738</v>
      </c>
      <c r="AE203" s="40">
        <v>1.732278</v>
      </c>
      <c r="AF203" s="40">
        <v>1.7670539999999999</v>
      </c>
      <c r="AG203" s="40">
        <v>1.904587</v>
      </c>
      <c r="AH203" s="40">
        <v>2.0132310000000002</v>
      </c>
      <c r="AI203" s="40">
        <v>2.09232</v>
      </c>
      <c r="AJ203" s="40">
        <v>2.0887030000000002</v>
      </c>
      <c r="AK203" s="40">
        <v>2.1512790000000002</v>
      </c>
      <c r="AL203" s="40">
        <v>1.99353</v>
      </c>
      <c r="AM203" s="40">
        <v>1.802025</v>
      </c>
      <c r="AN203" s="40">
        <v>1.5397609999999999</v>
      </c>
      <c r="AO203" s="40">
        <v>1.2802720000000001</v>
      </c>
      <c r="AP203" s="40">
        <v>75.567400000000006</v>
      </c>
      <c r="AQ203" s="40">
        <v>73.944770000000005</v>
      </c>
      <c r="AR203" s="40">
        <v>72.633099999999999</v>
      </c>
      <c r="AS203" s="40">
        <v>71.049300000000002</v>
      </c>
      <c r="AT203" s="40">
        <v>69.433989999999994</v>
      </c>
      <c r="AU203" s="40">
        <v>68.456280000000007</v>
      </c>
      <c r="AV203" s="40">
        <v>67.671360000000007</v>
      </c>
      <c r="AW203" s="40">
        <v>68.758610000000004</v>
      </c>
      <c r="AX203" s="40">
        <v>70.863950000000003</v>
      </c>
      <c r="AY203" s="40">
        <v>74.836010000000002</v>
      </c>
      <c r="AZ203" s="40">
        <v>78.892259999999993</v>
      </c>
      <c r="BA203" s="40">
        <v>82.452349999999996</v>
      </c>
      <c r="BB203" s="40">
        <v>85.938370000000006</v>
      </c>
      <c r="BC203" s="40">
        <v>89.297079999999994</v>
      </c>
      <c r="BD203" s="40">
        <v>91.631180000000001</v>
      </c>
      <c r="BE203" s="40">
        <v>93.197389999999999</v>
      </c>
      <c r="BF203" s="40">
        <v>94.176850000000002</v>
      </c>
      <c r="BG203" s="40">
        <v>93.570499999999996</v>
      </c>
      <c r="BH203" s="40">
        <v>91.814179999999993</v>
      </c>
      <c r="BI203" s="40">
        <v>88.363529999999997</v>
      </c>
      <c r="BJ203" s="40">
        <v>84.534840000000003</v>
      </c>
      <c r="BK203" s="40">
        <v>80.736429999999999</v>
      </c>
      <c r="BL203" s="40">
        <v>78.028710000000004</v>
      </c>
      <c r="BM203" s="40">
        <v>76.241200000000006</v>
      </c>
      <c r="BN203" s="40">
        <v>-2.0631E-2</v>
      </c>
      <c r="BO203" s="40">
        <v>-1.22729E-2</v>
      </c>
      <c r="BP203" s="40">
        <v>7.8490000000000005E-4</v>
      </c>
      <c r="BQ203" s="40">
        <v>6.223E-4</v>
      </c>
      <c r="BR203" s="40">
        <v>1.5750000000000001E-4</v>
      </c>
      <c r="BS203" s="40">
        <v>-1.4426E-3</v>
      </c>
      <c r="BT203" s="40">
        <v>-6.4656999999999996E-3</v>
      </c>
      <c r="BU203" s="40">
        <v>-1.06353E-2</v>
      </c>
      <c r="BV203" s="40">
        <v>-3.8639E-3</v>
      </c>
      <c r="BW203" s="40">
        <v>-2.5203000000000001E-3</v>
      </c>
      <c r="BX203" s="40">
        <v>5.7607999999999999E-3</v>
      </c>
      <c r="BY203" s="40">
        <v>6.4465E-3</v>
      </c>
      <c r="BZ203" s="40">
        <v>-6.0070000000000002E-3</v>
      </c>
      <c r="CA203" s="40">
        <v>-3.3604700000000001E-2</v>
      </c>
      <c r="CB203" s="40">
        <v>0.12944530000000001</v>
      </c>
      <c r="CC203" s="40">
        <v>0.17732980000000001</v>
      </c>
      <c r="CD203" s="40">
        <v>0.2007843</v>
      </c>
      <c r="CE203" s="40">
        <v>0.20462240000000001</v>
      </c>
      <c r="CF203" s="40">
        <v>0.14592640000000001</v>
      </c>
      <c r="CG203" s="40">
        <v>-6.3975099999999993E-2</v>
      </c>
      <c r="CH203" s="40">
        <v>-0.1019685</v>
      </c>
      <c r="CI203" s="40">
        <v>-7.9732200000000003E-2</v>
      </c>
      <c r="CJ203" s="40">
        <v>-4.6415900000000003E-2</v>
      </c>
      <c r="CK203" s="40">
        <v>-3.2143900000000003E-2</v>
      </c>
      <c r="CL203" s="44">
        <v>3.9100000000000002E-5</v>
      </c>
      <c r="CM203" s="44">
        <v>1.9899999999999999E-5</v>
      </c>
      <c r="CN203" s="44">
        <v>4.8600000000000001E-6</v>
      </c>
      <c r="CO203" s="44">
        <v>2.1299999999999999E-6</v>
      </c>
      <c r="CP203" s="44">
        <v>5.8499999999999999E-6</v>
      </c>
      <c r="CQ203" s="44">
        <v>2.05E-5</v>
      </c>
      <c r="CR203" s="44">
        <v>2.69E-5</v>
      </c>
      <c r="CS203" s="44">
        <v>2.5700000000000001E-5</v>
      </c>
      <c r="CT203" s="44">
        <v>2.8600000000000001E-5</v>
      </c>
      <c r="CU203" s="44">
        <v>2.55E-5</v>
      </c>
      <c r="CV203" s="44">
        <v>1.03E-5</v>
      </c>
      <c r="CW203" s="44">
        <v>3.5499999999999999E-6</v>
      </c>
      <c r="CX203" s="44">
        <v>9.7899999999999994E-6</v>
      </c>
      <c r="CY203" s="44">
        <v>5.91E-5</v>
      </c>
      <c r="CZ203" s="44">
        <v>1.159E-4</v>
      </c>
      <c r="DA203" s="44">
        <v>1.461E-4</v>
      </c>
      <c r="DB203" s="44">
        <v>1.8900000000000001E-4</v>
      </c>
      <c r="DC203" s="44">
        <v>2.1670000000000001E-4</v>
      </c>
      <c r="DD203" s="44">
        <v>2.1689999999999999E-4</v>
      </c>
      <c r="DE203" s="44">
        <v>1.7880000000000001E-4</v>
      </c>
      <c r="DF203" s="44">
        <v>1.5679999999999999E-4</v>
      </c>
      <c r="DG203" s="44">
        <v>1.516E-4</v>
      </c>
      <c r="DH203" s="44">
        <v>1.3430000000000001E-4</v>
      </c>
      <c r="DI203" s="44">
        <v>1.0950000000000001E-4</v>
      </c>
      <c r="DJ203" s="44"/>
    </row>
    <row r="204" spans="1:114" s="40" customFormat="1" x14ac:dyDescent="0.25">
      <c r="A204" s="40" t="str">
        <f t="shared" si="3"/>
        <v>Other_All_All_All_All_All_44039</v>
      </c>
      <c r="B204" s="40" t="s">
        <v>129</v>
      </c>
      <c r="C204" s="40" t="s">
        <v>179</v>
      </c>
      <c r="D204" s="40" t="s">
        <v>179</v>
      </c>
      <c r="E204" s="40" t="s">
        <v>0</v>
      </c>
      <c r="F204" s="40" t="s">
        <v>0</v>
      </c>
      <c r="G204" s="40" t="s">
        <v>0</v>
      </c>
      <c r="H204" s="40" t="s">
        <v>0</v>
      </c>
      <c r="I204" s="40" t="s">
        <v>0</v>
      </c>
      <c r="J204" s="41">
        <v>44039</v>
      </c>
      <c r="K204" s="42">
        <v>15</v>
      </c>
      <c r="L204" s="40">
        <v>19</v>
      </c>
      <c r="M204" s="43">
        <v>18919</v>
      </c>
      <c r="N204" s="40">
        <v>0</v>
      </c>
      <c r="O204" s="40">
        <v>0</v>
      </c>
      <c r="P204" s="40">
        <v>0</v>
      </c>
      <c r="Q204" s="40">
        <v>0</v>
      </c>
      <c r="R204" s="40">
        <v>0.97274970000000005</v>
      </c>
      <c r="S204" s="40">
        <v>0.84879970000000005</v>
      </c>
      <c r="T204" s="40">
        <v>0.7680825</v>
      </c>
      <c r="U204" s="40">
        <v>0.71077729999999995</v>
      </c>
      <c r="V204" s="40">
        <v>0.68607980000000002</v>
      </c>
      <c r="W204" s="40">
        <v>0.67589969999999999</v>
      </c>
      <c r="X204" s="40">
        <v>0.72265979999999996</v>
      </c>
      <c r="Y204" s="40">
        <v>0.77211879999999999</v>
      </c>
      <c r="Z204" s="40">
        <v>0.83799590000000002</v>
      </c>
      <c r="AA204" s="40">
        <v>0.91645209999999999</v>
      </c>
      <c r="AB204" s="40">
        <v>1.0249140000000001</v>
      </c>
      <c r="AC204" s="40">
        <v>1.1774039999999999</v>
      </c>
      <c r="AD204" s="40">
        <v>1.3385020000000001</v>
      </c>
      <c r="AE204" s="40">
        <v>1.5586660000000001</v>
      </c>
      <c r="AF204" s="40">
        <v>1.602101</v>
      </c>
      <c r="AG204" s="40">
        <v>1.755622</v>
      </c>
      <c r="AH204" s="40">
        <v>1.8681950000000001</v>
      </c>
      <c r="AI204" s="40">
        <v>1.9562120000000001</v>
      </c>
      <c r="AJ204" s="40">
        <v>1.9661310000000001</v>
      </c>
      <c r="AK204" s="40">
        <v>1.9735860000000001</v>
      </c>
      <c r="AL204" s="40">
        <v>1.80349</v>
      </c>
      <c r="AM204" s="40">
        <v>1.6224080000000001</v>
      </c>
      <c r="AN204" s="40">
        <v>1.350733</v>
      </c>
      <c r="AO204" s="40">
        <v>1.1170789999999999</v>
      </c>
      <c r="AP204" s="40">
        <v>72.551959999999994</v>
      </c>
      <c r="AQ204" s="40">
        <v>70.787059999999997</v>
      </c>
      <c r="AR204" s="40">
        <v>69.293890000000005</v>
      </c>
      <c r="AS204" s="40">
        <v>68.441299999999998</v>
      </c>
      <c r="AT204" s="40">
        <v>67.243099999999998</v>
      </c>
      <c r="AU204" s="40">
        <v>66.221350000000001</v>
      </c>
      <c r="AV204" s="40">
        <v>65.285449999999997</v>
      </c>
      <c r="AW204" s="40">
        <v>66.139080000000007</v>
      </c>
      <c r="AX204" s="40">
        <v>68.919799999999995</v>
      </c>
      <c r="AY204" s="40">
        <v>71.778220000000005</v>
      </c>
      <c r="AZ204" s="40">
        <v>75.868099999999998</v>
      </c>
      <c r="BA204" s="40">
        <v>80.558980000000005</v>
      </c>
      <c r="BB204" s="40">
        <v>84.980360000000005</v>
      </c>
      <c r="BC204" s="40">
        <v>87.927970000000002</v>
      </c>
      <c r="BD204" s="40">
        <v>90.221950000000007</v>
      </c>
      <c r="BE204" s="40">
        <v>91.97578</v>
      </c>
      <c r="BF204" s="40">
        <v>92.605329999999995</v>
      </c>
      <c r="BG204" s="40">
        <v>91.751670000000004</v>
      </c>
      <c r="BH204" s="40">
        <v>89.935580000000002</v>
      </c>
      <c r="BI204" s="40">
        <v>86.759349999999998</v>
      </c>
      <c r="BJ204" s="40">
        <v>82.382509999999996</v>
      </c>
      <c r="BK204" s="40">
        <v>78.913640000000001</v>
      </c>
      <c r="BL204" s="40">
        <v>76.185649999999995</v>
      </c>
      <c r="BM204" s="40">
        <v>73.921409999999995</v>
      </c>
      <c r="BN204" s="40">
        <v>-2.2782799999999999E-2</v>
      </c>
      <c r="BO204" s="40">
        <v>-1.50098E-2</v>
      </c>
      <c r="BP204" s="40">
        <v>-3.4739999999999999E-4</v>
      </c>
      <c r="BQ204" s="40">
        <v>7.5639999999999995E-4</v>
      </c>
      <c r="BR204" s="40">
        <v>7.3349999999999999E-4</v>
      </c>
      <c r="BS204" s="40">
        <v>-1.6662000000000001E-3</v>
      </c>
      <c r="BT204" s="40">
        <v>-6.5247999999999999E-3</v>
      </c>
      <c r="BU204" s="40">
        <v>-9.0069E-3</v>
      </c>
      <c r="BV204" s="40">
        <v>-1.7478999999999999E-3</v>
      </c>
      <c r="BW204" s="40">
        <v>1.3944000000000001E-3</v>
      </c>
      <c r="BX204" s="40">
        <v>9.6527000000000002E-3</v>
      </c>
      <c r="BY204" s="40">
        <v>6.7802000000000001E-3</v>
      </c>
      <c r="BZ204" s="40">
        <v>-7.1605000000000002E-3</v>
      </c>
      <c r="CA204" s="40">
        <v>-3.2793000000000003E-2</v>
      </c>
      <c r="CB204" s="40">
        <v>0.1203886</v>
      </c>
      <c r="CC204" s="40">
        <v>0.1682921</v>
      </c>
      <c r="CD204" s="40">
        <v>0.19062850000000001</v>
      </c>
      <c r="CE204" s="40">
        <v>0.1961485</v>
      </c>
      <c r="CF204" s="40">
        <v>0.14261579999999999</v>
      </c>
      <c r="CG204" s="40">
        <v>-5.6749500000000001E-2</v>
      </c>
      <c r="CH204" s="40">
        <v>-9.3360200000000004E-2</v>
      </c>
      <c r="CI204" s="40">
        <v>-7.5534500000000004E-2</v>
      </c>
      <c r="CJ204" s="40">
        <v>-4.5672600000000001E-2</v>
      </c>
      <c r="CK204" s="40">
        <v>-3.3373100000000003E-2</v>
      </c>
      <c r="CL204" s="44">
        <v>3.8600000000000003E-5</v>
      </c>
      <c r="CM204" s="44">
        <v>1.98E-5</v>
      </c>
      <c r="CN204" s="44">
        <v>4.9400000000000001E-6</v>
      </c>
      <c r="CO204" s="44">
        <v>2.1600000000000001E-6</v>
      </c>
      <c r="CP204" s="44">
        <v>6.0900000000000001E-6</v>
      </c>
      <c r="CQ204" s="44">
        <v>2.2500000000000001E-5</v>
      </c>
      <c r="CR204" s="44">
        <v>3.0199999999999999E-5</v>
      </c>
      <c r="CS204" s="44">
        <v>2.8600000000000001E-5</v>
      </c>
      <c r="CT204" s="44">
        <v>3.2100000000000001E-5</v>
      </c>
      <c r="CU204" s="44">
        <v>2.7100000000000001E-5</v>
      </c>
      <c r="CV204" s="44">
        <v>1.08E-5</v>
      </c>
      <c r="CW204" s="44">
        <v>3.6600000000000001E-6</v>
      </c>
      <c r="CX204" s="44">
        <v>9.9499999999999996E-6</v>
      </c>
      <c r="CY204" s="44">
        <v>5.8300000000000001E-5</v>
      </c>
      <c r="CZ204" s="44">
        <v>1.145E-4</v>
      </c>
      <c r="DA204" s="44">
        <v>1.4349999999999999E-4</v>
      </c>
      <c r="DB204" s="44">
        <v>1.8660000000000001E-4</v>
      </c>
      <c r="DC204" s="44">
        <v>2.1579999999999999E-4</v>
      </c>
      <c r="DD204" s="44">
        <v>2.1579999999999999E-4</v>
      </c>
      <c r="DE204" s="44">
        <v>1.8000000000000001E-4</v>
      </c>
      <c r="DF204" s="44">
        <v>1.6019999999999999E-4</v>
      </c>
      <c r="DG204" s="44">
        <v>1.5349999999999999E-4</v>
      </c>
      <c r="DH204" s="44">
        <v>1.3549999999999999E-4</v>
      </c>
      <c r="DI204" s="44">
        <v>1.103E-4</v>
      </c>
      <c r="DJ204" s="44"/>
    </row>
    <row r="205" spans="1:114" s="40" customFormat="1" x14ac:dyDescent="0.25">
      <c r="A205" s="40" t="str">
        <f t="shared" si="3"/>
        <v>Other_All_All_All_All_All_44040</v>
      </c>
      <c r="B205" s="40" t="s">
        <v>129</v>
      </c>
      <c r="C205" s="40" t="s">
        <v>179</v>
      </c>
      <c r="D205" s="40" t="s">
        <v>179</v>
      </c>
      <c r="E205" s="40" t="s">
        <v>0</v>
      </c>
      <c r="F205" s="40" t="s">
        <v>0</v>
      </c>
      <c r="G205" s="40" t="s">
        <v>0</v>
      </c>
      <c r="H205" s="40" t="s">
        <v>0</v>
      </c>
      <c r="I205" s="40" t="s">
        <v>0</v>
      </c>
      <c r="J205" s="41">
        <v>44040</v>
      </c>
      <c r="K205" s="42">
        <v>15</v>
      </c>
      <c r="L205" s="40">
        <v>19</v>
      </c>
      <c r="M205" s="43">
        <v>18916</v>
      </c>
      <c r="N205" s="40">
        <v>0</v>
      </c>
      <c r="O205" s="40">
        <v>0</v>
      </c>
      <c r="P205" s="40">
        <v>0</v>
      </c>
      <c r="Q205" s="40">
        <v>0</v>
      </c>
      <c r="R205" s="40">
        <v>0.94081939999999997</v>
      </c>
      <c r="S205" s="40">
        <v>0.82869510000000002</v>
      </c>
      <c r="T205" s="40">
        <v>0.75309709999999996</v>
      </c>
      <c r="U205" s="40">
        <v>0.69426370000000004</v>
      </c>
      <c r="V205" s="40">
        <v>0.6710602</v>
      </c>
      <c r="W205" s="40">
        <v>0.67286659999999998</v>
      </c>
      <c r="X205" s="40">
        <v>0.70360440000000002</v>
      </c>
      <c r="Y205" s="40">
        <v>0.77245850000000005</v>
      </c>
      <c r="Z205" s="40">
        <v>0.81385090000000004</v>
      </c>
      <c r="AA205" s="40">
        <v>0.91305460000000005</v>
      </c>
      <c r="AB205" s="40">
        <v>1.0114719999999999</v>
      </c>
      <c r="AC205" s="40">
        <v>1.128978</v>
      </c>
      <c r="AD205" s="40">
        <v>1.3151600000000001</v>
      </c>
      <c r="AE205" s="40">
        <v>1.4888859999999999</v>
      </c>
      <c r="AF205" s="40">
        <v>1.5748230000000001</v>
      </c>
      <c r="AG205" s="40">
        <v>1.771387</v>
      </c>
      <c r="AH205" s="40">
        <v>1.8980189999999999</v>
      </c>
      <c r="AI205" s="40">
        <v>1.9940370000000001</v>
      </c>
      <c r="AJ205" s="40">
        <v>2.050732</v>
      </c>
      <c r="AK205" s="40">
        <v>2.0665619999999998</v>
      </c>
      <c r="AL205" s="40">
        <v>1.883035</v>
      </c>
      <c r="AM205" s="40">
        <v>1.714944</v>
      </c>
      <c r="AN205" s="40">
        <v>1.4191180000000001</v>
      </c>
      <c r="AO205" s="40">
        <v>1.1364259999999999</v>
      </c>
      <c r="AP205" s="40">
        <v>72.415229999999994</v>
      </c>
      <c r="AQ205" s="40">
        <v>70.270769999999999</v>
      </c>
      <c r="AR205" s="40">
        <v>68.432230000000004</v>
      </c>
      <c r="AS205" s="40">
        <v>66.979749999999996</v>
      </c>
      <c r="AT205" s="40">
        <v>65.650880000000001</v>
      </c>
      <c r="AU205" s="40">
        <v>64.406490000000005</v>
      </c>
      <c r="AV205" s="40">
        <v>63.87865</v>
      </c>
      <c r="AW205" s="40">
        <v>65.043049999999994</v>
      </c>
      <c r="AX205" s="40">
        <v>68.056510000000003</v>
      </c>
      <c r="AY205" s="40">
        <v>71.534369999999996</v>
      </c>
      <c r="AZ205" s="40">
        <v>75.829859999999996</v>
      </c>
      <c r="BA205" s="40">
        <v>80.427449999999993</v>
      </c>
      <c r="BB205" s="40">
        <v>84.799469999999999</v>
      </c>
      <c r="BC205" s="40">
        <v>87.843519999999998</v>
      </c>
      <c r="BD205" s="40">
        <v>90.354910000000004</v>
      </c>
      <c r="BE205" s="40">
        <v>92.173609999999996</v>
      </c>
      <c r="BF205" s="40">
        <v>92.864869999999996</v>
      </c>
      <c r="BG205" s="40">
        <v>92.763319999999993</v>
      </c>
      <c r="BH205" s="40">
        <v>91.152770000000004</v>
      </c>
      <c r="BI205" s="40">
        <v>88.31711</v>
      </c>
      <c r="BJ205" s="40">
        <v>83.436260000000004</v>
      </c>
      <c r="BK205" s="40">
        <v>78.9221</v>
      </c>
      <c r="BL205" s="40">
        <v>76.443370000000002</v>
      </c>
      <c r="BM205" s="40">
        <v>74.61139</v>
      </c>
      <c r="BN205" s="40">
        <v>-2.28135E-2</v>
      </c>
      <c r="BO205" s="40">
        <v>-1.51059E-2</v>
      </c>
      <c r="BP205" s="40">
        <v>-4.57E-4</v>
      </c>
      <c r="BQ205" s="40">
        <v>7.7410000000000001E-4</v>
      </c>
      <c r="BR205" s="40">
        <v>7.2590000000000003E-4</v>
      </c>
      <c r="BS205" s="40">
        <v>-1.7451000000000001E-3</v>
      </c>
      <c r="BT205" s="40">
        <v>-6.5399000000000004E-3</v>
      </c>
      <c r="BU205" s="40">
        <v>-8.5900000000000004E-3</v>
      </c>
      <c r="BV205" s="40">
        <v>-1.5958000000000001E-3</v>
      </c>
      <c r="BW205" s="40">
        <v>1.2342E-3</v>
      </c>
      <c r="BX205" s="40">
        <v>9.7759000000000006E-3</v>
      </c>
      <c r="BY205" s="40">
        <v>6.7641999999999997E-3</v>
      </c>
      <c r="BZ205" s="40">
        <v>-7.0482000000000001E-3</v>
      </c>
      <c r="CA205" s="40">
        <v>-3.2644899999999998E-2</v>
      </c>
      <c r="CB205" s="40">
        <v>0.1212814</v>
      </c>
      <c r="CC205" s="40">
        <v>0.1697823</v>
      </c>
      <c r="CD205" s="40">
        <v>0.19295509999999999</v>
      </c>
      <c r="CE205" s="40">
        <v>0.2015709</v>
      </c>
      <c r="CF205" s="40">
        <v>0.14524200000000001</v>
      </c>
      <c r="CG205" s="40">
        <v>-6.3699400000000003E-2</v>
      </c>
      <c r="CH205" s="40">
        <v>-9.7040299999999996E-2</v>
      </c>
      <c r="CI205" s="40">
        <v>-7.5456099999999998E-2</v>
      </c>
      <c r="CJ205" s="40">
        <v>-4.5854399999999997E-2</v>
      </c>
      <c r="CK205" s="40">
        <v>-3.3167700000000001E-2</v>
      </c>
      <c r="CL205" s="44">
        <v>3.8600000000000003E-5</v>
      </c>
      <c r="CM205" s="44">
        <v>1.98E-5</v>
      </c>
      <c r="CN205" s="44">
        <v>4.9599999999999999E-6</v>
      </c>
      <c r="CO205" s="44">
        <v>2.1600000000000001E-6</v>
      </c>
      <c r="CP205" s="44">
        <v>6.1199999999999999E-6</v>
      </c>
      <c r="CQ205" s="44">
        <v>2.2799999999999999E-5</v>
      </c>
      <c r="CR205" s="44">
        <v>3.0300000000000001E-5</v>
      </c>
      <c r="CS205" s="44">
        <v>2.8600000000000001E-5</v>
      </c>
      <c r="CT205" s="44">
        <v>3.2199999999999997E-5</v>
      </c>
      <c r="CU205" s="44">
        <v>2.7100000000000001E-5</v>
      </c>
      <c r="CV205" s="44">
        <v>1.08E-5</v>
      </c>
      <c r="CW205" s="44">
        <v>3.67E-6</v>
      </c>
      <c r="CX205" s="44">
        <v>9.9699999999999994E-6</v>
      </c>
      <c r="CY205" s="44">
        <v>5.8400000000000003E-5</v>
      </c>
      <c r="CZ205" s="44">
        <v>1.148E-4</v>
      </c>
      <c r="DA205" s="44">
        <v>1.4410000000000001E-4</v>
      </c>
      <c r="DB205" s="44">
        <v>1.874E-4</v>
      </c>
      <c r="DC205" s="44">
        <v>2.1780000000000001E-4</v>
      </c>
      <c r="DD205" s="44">
        <v>2.176E-4</v>
      </c>
      <c r="DE205" s="44">
        <v>1.8200000000000001E-4</v>
      </c>
      <c r="DF205" s="44">
        <v>1.6190000000000001E-4</v>
      </c>
      <c r="DG205" s="44">
        <v>1.538E-4</v>
      </c>
      <c r="DH205" s="44">
        <v>1.359E-4</v>
      </c>
      <c r="DI205" s="44">
        <v>1.1120000000000001E-4</v>
      </c>
      <c r="DJ205" s="44"/>
    </row>
    <row r="206" spans="1:114" s="40" customFormat="1" x14ac:dyDescent="0.25">
      <c r="A206" s="40" t="str">
        <f t="shared" si="3"/>
        <v>Other_All_All_All_All_All_44042</v>
      </c>
      <c r="B206" s="40" t="s">
        <v>129</v>
      </c>
      <c r="C206" s="40" t="s">
        <v>179</v>
      </c>
      <c r="D206" s="40" t="s">
        <v>179</v>
      </c>
      <c r="E206" s="40" t="s">
        <v>0</v>
      </c>
      <c r="F206" s="40" t="s">
        <v>0</v>
      </c>
      <c r="G206" s="40" t="s">
        <v>0</v>
      </c>
      <c r="H206" s="40" t="s">
        <v>0</v>
      </c>
      <c r="I206" s="40" t="s">
        <v>0</v>
      </c>
      <c r="J206" s="41">
        <v>44042</v>
      </c>
      <c r="K206" s="42">
        <v>15</v>
      </c>
      <c r="L206" s="40">
        <v>19</v>
      </c>
      <c r="M206" s="43">
        <v>18902</v>
      </c>
      <c r="N206" s="40">
        <v>0</v>
      </c>
      <c r="O206" s="40">
        <v>0</v>
      </c>
      <c r="P206" s="40">
        <v>0</v>
      </c>
      <c r="Q206" s="40">
        <v>0</v>
      </c>
      <c r="R206" s="40">
        <v>0.94141180000000002</v>
      </c>
      <c r="S206" s="40">
        <v>0.82065529999999998</v>
      </c>
      <c r="T206" s="40">
        <v>0.74470219999999998</v>
      </c>
      <c r="U206" s="40">
        <v>0.69961180000000001</v>
      </c>
      <c r="V206" s="40">
        <v>0.68324240000000003</v>
      </c>
      <c r="W206" s="40">
        <v>0.67466950000000003</v>
      </c>
      <c r="X206" s="40">
        <v>0.69707750000000002</v>
      </c>
      <c r="Y206" s="40">
        <v>0.74508079999999999</v>
      </c>
      <c r="Z206" s="40">
        <v>0.79271849999999999</v>
      </c>
      <c r="AA206" s="40">
        <v>0.84460159999999995</v>
      </c>
      <c r="AB206" s="40">
        <v>0.93975629999999999</v>
      </c>
      <c r="AC206" s="40">
        <v>1.0760670000000001</v>
      </c>
      <c r="AD206" s="40">
        <v>1.230389</v>
      </c>
      <c r="AE206" s="40">
        <v>1.3810180000000001</v>
      </c>
      <c r="AF206" s="40">
        <v>1.483206</v>
      </c>
      <c r="AG206" s="40">
        <v>1.6379889999999999</v>
      </c>
      <c r="AH206" s="40">
        <v>1.766381</v>
      </c>
      <c r="AI206" s="40">
        <v>1.9132210000000001</v>
      </c>
      <c r="AJ206" s="40">
        <v>1.9524570000000001</v>
      </c>
      <c r="AK206" s="40">
        <v>1.9334180000000001</v>
      </c>
      <c r="AL206" s="40">
        <v>1.777798</v>
      </c>
      <c r="AM206" s="40">
        <v>1.5799920000000001</v>
      </c>
      <c r="AN206" s="40">
        <v>1.313687</v>
      </c>
      <c r="AO206" s="40">
        <v>1.0908340000000001</v>
      </c>
      <c r="AP206" s="40">
        <v>70.818749999999994</v>
      </c>
      <c r="AQ206" s="40">
        <v>69.779889999999995</v>
      </c>
      <c r="AR206" s="40">
        <v>68.06317</v>
      </c>
      <c r="AS206" s="40">
        <v>65.744349999999997</v>
      </c>
      <c r="AT206" s="40">
        <v>64.489329999999995</v>
      </c>
      <c r="AU206" s="40">
        <v>63.60371</v>
      </c>
      <c r="AV206" s="40">
        <v>63.267530000000001</v>
      </c>
      <c r="AW206" s="40">
        <v>64.519779999999997</v>
      </c>
      <c r="AX206" s="40">
        <v>66.913399999999996</v>
      </c>
      <c r="AY206" s="40">
        <v>69.906279999999995</v>
      </c>
      <c r="AZ206" s="40">
        <v>73.774649999999994</v>
      </c>
      <c r="BA206" s="40">
        <v>78.02834</v>
      </c>
      <c r="BB206" s="40">
        <v>82.398970000000006</v>
      </c>
      <c r="BC206" s="40">
        <v>86.391329999999996</v>
      </c>
      <c r="BD206" s="40">
        <v>89.615290000000002</v>
      </c>
      <c r="BE206" s="40">
        <v>91.640590000000003</v>
      </c>
      <c r="BF206" s="40">
        <v>92.50224</v>
      </c>
      <c r="BG206" s="40">
        <v>92.067750000000004</v>
      </c>
      <c r="BH206" s="40">
        <v>90.258290000000002</v>
      </c>
      <c r="BI206" s="40">
        <v>87.708889999999997</v>
      </c>
      <c r="BJ206" s="40">
        <v>82.932469999999995</v>
      </c>
      <c r="BK206" s="40">
        <v>78.248249999999999</v>
      </c>
      <c r="BL206" s="40">
        <v>74.995410000000007</v>
      </c>
      <c r="BM206" s="40">
        <v>72.600409999999997</v>
      </c>
      <c r="BN206" s="40">
        <v>-2.39989E-2</v>
      </c>
      <c r="BO206" s="40">
        <v>-1.6119100000000001E-2</v>
      </c>
      <c r="BP206" s="40">
        <v>-8.4060000000000005E-4</v>
      </c>
      <c r="BQ206" s="40">
        <v>9.5180000000000004E-4</v>
      </c>
      <c r="BR206" s="40">
        <v>1.5184E-3</v>
      </c>
      <c r="BS206" s="40">
        <v>-1.8885E-3</v>
      </c>
      <c r="BT206" s="40">
        <v>-6.4670999999999999E-3</v>
      </c>
      <c r="BU206" s="40">
        <v>-7.7464999999999999E-3</v>
      </c>
      <c r="BV206" s="40">
        <v>-4.6420000000000001E-4</v>
      </c>
      <c r="BW206" s="40">
        <v>2.6836E-3</v>
      </c>
      <c r="BX206" s="40">
        <v>1.1785500000000001E-2</v>
      </c>
      <c r="BY206" s="40">
        <v>7.0010000000000003E-3</v>
      </c>
      <c r="BZ206" s="40">
        <v>-8.6418999999999992E-3</v>
      </c>
      <c r="CA206" s="40">
        <v>-3.1737899999999999E-2</v>
      </c>
      <c r="CB206" s="40">
        <v>0.1170905</v>
      </c>
      <c r="CC206" s="40">
        <v>0.1666337</v>
      </c>
      <c r="CD206" s="40">
        <v>0.19088749999999999</v>
      </c>
      <c r="CE206" s="40">
        <v>0.1983202</v>
      </c>
      <c r="CF206" s="40">
        <v>0.1437735</v>
      </c>
      <c r="CG206" s="40">
        <v>-6.2399099999999999E-2</v>
      </c>
      <c r="CH206" s="40">
        <v>-9.56703E-2</v>
      </c>
      <c r="CI206" s="40">
        <v>-7.4391600000000002E-2</v>
      </c>
      <c r="CJ206" s="40">
        <v>-4.5322099999999997E-2</v>
      </c>
      <c r="CK206" s="40">
        <v>-3.3981999999999998E-2</v>
      </c>
      <c r="CL206" s="44">
        <v>3.8399999999999998E-5</v>
      </c>
      <c r="CM206" s="44">
        <v>1.98E-5</v>
      </c>
      <c r="CN206" s="44">
        <v>4.9400000000000001E-6</v>
      </c>
      <c r="CO206" s="44">
        <v>2.1799999999999999E-6</v>
      </c>
      <c r="CP206" s="44">
        <v>5.9599999999999997E-6</v>
      </c>
      <c r="CQ206" s="44">
        <v>2.16E-5</v>
      </c>
      <c r="CR206" s="44">
        <v>2.9200000000000002E-5</v>
      </c>
      <c r="CS206" s="44">
        <v>2.8500000000000002E-5</v>
      </c>
      <c r="CT206" s="44">
        <v>3.1900000000000003E-5</v>
      </c>
      <c r="CU206" s="44">
        <v>2.6999999999999999E-5</v>
      </c>
      <c r="CV206" s="44">
        <v>1.0900000000000001E-5</v>
      </c>
      <c r="CW206" s="44">
        <v>3.7500000000000001E-6</v>
      </c>
      <c r="CX206" s="44">
        <v>1.01E-5</v>
      </c>
      <c r="CY206" s="44">
        <v>5.8400000000000003E-5</v>
      </c>
      <c r="CZ206" s="44">
        <v>1.142E-4</v>
      </c>
      <c r="DA206" s="44">
        <v>1.4359999999999999E-4</v>
      </c>
      <c r="DB206" s="44">
        <v>1.873E-4</v>
      </c>
      <c r="DC206" s="44">
        <v>2.1790000000000001E-4</v>
      </c>
      <c r="DD206" s="44">
        <v>2.175E-4</v>
      </c>
      <c r="DE206" s="44">
        <v>1.818E-4</v>
      </c>
      <c r="DF206" s="44">
        <v>1.615E-4</v>
      </c>
      <c r="DG206" s="44">
        <v>1.5339999999999999E-4</v>
      </c>
      <c r="DH206" s="44">
        <v>1.3520000000000001E-4</v>
      </c>
      <c r="DI206" s="44">
        <v>1.098E-4</v>
      </c>
      <c r="DJ206" s="44"/>
    </row>
    <row r="207" spans="1:114" s="40" customFormat="1" x14ac:dyDescent="0.25">
      <c r="A207" s="40" t="str">
        <f t="shared" si="3"/>
        <v>Other_All_All_All_All_All_44053</v>
      </c>
      <c r="B207" s="40" t="s">
        <v>129</v>
      </c>
      <c r="C207" s="40" t="s">
        <v>179</v>
      </c>
      <c r="D207" s="40" t="s">
        <v>179</v>
      </c>
      <c r="E207" s="40" t="s">
        <v>0</v>
      </c>
      <c r="F207" s="40" t="s">
        <v>0</v>
      </c>
      <c r="G207" s="40" t="s">
        <v>0</v>
      </c>
      <c r="H207" s="40" t="s">
        <v>0</v>
      </c>
      <c r="I207" s="40" t="s">
        <v>0</v>
      </c>
      <c r="J207" s="41">
        <v>44053</v>
      </c>
      <c r="K207" s="42">
        <v>15</v>
      </c>
      <c r="L207" s="40">
        <v>19</v>
      </c>
      <c r="M207" s="43">
        <v>18774</v>
      </c>
      <c r="N207" s="40">
        <v>0</v>
      </c>
      <c r="O207" s="40">
        <v>0</v>
      </c>
      <c r="P207" s="40">
        <v>0</v>
      </c>
      <c r="Q207" s="40">
        <v>0</v>
      </c>
      <c r="R207" s="40">
        <v>1.0597650000000001</v>
      </c>
      <c r="S207" s="40">
        <v>0.9184445</v>
      </c>
      <c r="T207" s="40">
        <v>0.81739439999999997</v>
      </c>
      <c r="U207" s="40">
        <v>0.75577340000000004</v>
      </c>
      <c r="V207" s="40">
        <v>0.72874760000000005</v>
      </c>
      <c r="W207" s="40">
        <v>0.72307650000000001</v>
      </c>
      <c r="X207" s="40">
        <v>0.76106720000000005</v>
      </c>
      <c r="Y207" s="40">
        <v>0.84296079999999995</v>
      </c>
      <c r="Z207" s="40">
        <v>0.90981420000000002</v>
      </c>
      <c r="AA207" s="40">
        <v>0.99737690000000001</v>
      </c>
      <c r="AB207" s="40">
        <v>1.137764</v>
      </c>
      <c r="AC207" s="40">
        <v>1.316837</v>
      </c>
      <c r="AD207" s="40">
        <v>1.499817</v>
      </c>
      <c r="AE207" s="40">
        <v>1.695011</v>
      </c>
      <c r="AF207" s="40">
        <v>1.7309600000000001</v>
      </c>
      <c r="AG207" s="40">
        <v>1.9008370000000001</v>
      </c>
      <c r="AH207" s="40">
        <v>2.0241340000000001</v>
      </c>
      <c r="AI207" s="40">
        <v>2.0389210000000002</v>
      </c>
      <c r="AJ207" s="40">
        <v>2.0472399999999999</v>
      </c>
      <c r="AK207" s="40">
        <v>2.0504519999999999</v>
      </c>
      <c r="AL207" s="40">
        <v>1.8882289999999999</v>
      </c>
      <c r="AM207" s="40">
        <v>1.654984</v>
      </c>
      <c r="AN207" s="40">
        <v>1.3874</v>
      </c>
      <c r="AO207" s="40">
        <v>1.1496280000000001</v>
      </c>
      <c r="AP207" s="40">
        <v>73.009519999999995</v>
      </c>
      <c r="AQ207" s="40">
        <v>73.395780000000002</v>
      </c>
      <c r="AR207" s="40">
        <v>71.993480000000005</v>
      </c>
      <c r="AS207" s="40">
        <v>71.065439999999995</v>
      </c>
      <c r="AT207" s="40">
        <v>69.999369999999999</v>
      </c>
      <c r="AU207" s="40">
        <v>68.228909999999999</v>
      </c>
      <c r="AV207" s="40">
        <v>67.061940000000007</v>
      </c>
      <c r="AW207" s="40">
        <v>67.557389999999998</v>
      </c>
      <c r="AX207" s="40">
        <v>71.040570000000002</v>
      </c>
      <c r="AY207" s="40">
        <v>74.952029999999993</v>
      </c>
      <c r="AZ207" s="40">
        <v>79.333789999999993</v>
      </c>
      <c r="BA207" s="40">
        <v>83.597399999999993</v>
      </c>
      <c r="BB207" s="40">
        <v>87.153720000000007</v>
      </c>
      <c r="BC207" s="40">
        <v>89.553520000000006</v>
      </c>
      <c r="BD207" s="40">
        <v>91.292760000000001</v>
      </c>
      <c r="BE207" s="40">
        <v>92.436899999999994</v>
      </c>
      <c r="BF207" s="40">
        <v>93.019589999999994</v>
      </c>
      <c r="BG207" s="40">
        <v>91.834069999999997</v>
      </c>
      <c r="BH207" s="40">
        <v>89.426519999999996</v>
      </c>
      <c r="BI207" s="40">
        <v>86.125029999999995</v>
      </c>
      <c r="BJ207" s="40">
        <v>82.022829999999999</v>
      </c>
      <c r="BK207" s="40">
        <v>78.170339999999996</v>
      </c>
      <c r="BL207" s="40">
        <v>75.218819999999994</v>
      </c>
      <c r="BM207" s="40">
        <v>73.389279999999999</v>
      </c>
      <c r="BN207" s="40">
        <v>-2.2511300000000001E-2</v>
      </c>
      <c r="BO207" s="40">
        <v>-1.2795600000000001E-2</v>
      </c>
      <c r="BP207" s="40">
        <v>5.4589999999999999E-4</v>
      </c>
      <c r="BQ207" s="40">
        <v>6.2890000000000005E-4</v>
      </c>
      <c r="BR207" s="40">
        <v>5.9799999999999997E-5</v>
      </c>
      <c r="BS207" s="40">
        <v>-1.6148E-3</v>
      </c>
      <c r="BT207" s="40">
        <v>-6.5354999999999996E-3</v>
      </c>
      <c r="BU207" s="40">
        <v>-9.2697000000000005E-3</v>
      </c>
      <c r="BV207" s="40">
        <v>-3.3411999999999999E-3</v>
      </c>
      <c r="BW207" s="40">
        <v>-2.8624000000000002E-3</v>
      </c>
      <c r="BX207" s="40">
        <v>5.6578000000000002E-3</v>
      </c>
      <c r="BY207" s="40">
        <v>6.4134999999999999E-3</v>
      </c>
      <c r="BZ207" s="40">
        <v>-5.3810000000000004E-3</v>
      </c>
      <c r="CA207" s="40">
        <v>-3.3943899999999999E-2</v>
      </c>
      <c r="CB207" s="40">
        <v>0.1271806</v>
      </c>
      <c r="CC207" s="40">
        <v>0.17196500000000001</v>
      </c>
      <c r="CD207" s="40">
        <v>0.19368940000000001</v>
      </c>
      <c r="CE207" s="40">
        <v>0.1964496</v>
      </c>
      <c r="CF207" s="40">
        <v>0.14131160000000001</v>
      </c>
      <c r="CG207" s="40">
        <v>-5.4293899999999999E-2</v>
      </c>
      <c r="CH207" s="40">
        <v>-9.0901999999999997E-2</v>
      </c>
      <c r="CI207" s="40">
        <v>-7.3435600000000004E-2</v>
      </c>
      <c r="CJ207" s="40">
        <v>-4.5180600000000001E-2</v>
      </c>
      <c r="CK207" s="40">
        <v>-3.3586299999999999E-2</v>
      </c>
      <c r="CL207" s="44">
        <v>3.8000000000000002E-5</v>
      </c>
      <c r="CM207" s="44">
        <v>1.9700000000000001E-5</v>
      </c>
      <c r="CN207" s="44">
        <v>5.13E-6</v>
      </c>
      <c r="CO207" s="44">
        <v>2.2299999999999998E-6</v>
      </c>
      <c r="CP207" s="44">
        <v>6.2600000000000002E-6</v>
      </c>
      <c r="CQ207" s="44">
        <v>2.3499999999999999E-5</v>
      </c>
      <c r="CR207" s="44">
        <v>2.9600000000000001E-5</v>
      </c>
      <c r="CS207" s="44">
        <v>2.7699999999999999E-5</v>
      </c>
      <c r="CT207" s="44">
        <v>3.1999999999999999E-5</v>
      </c>
      <c r="CU207" s="44">
        <v>2.76E-5</v>
      </c>
      <c r="CV207" s="44">
        <v>1.1E-5</v>
      </c>
      <c r="CW207" s="44">
        <v>3.8E-6</v>
      </c>
      <c r="CX207" s="44">
        <v>1.01E-5</v>
      </c>
      <c r="CY207" s="44">
        <v>5.8799999999999999E-5</v>
      </c>
      <c r="CZ207" s="44">
        <v>1.15E-4</v>
      </c>
      <c r="DA207" s="44">
        <v>1.4349999999999999E-4</v>
      </c>
      <c r="DB207" s="44">
        <v>1.8589999999999999E-4</v>
      </c>
      <c r="DC207" s="44">
        <v>2.142E-4</v>
      </c>
      <c r="DD207" s="44">
        <v>2.128E-4</v>
      </c>
      <c r="DE207" s="44">
        <v>1.805E-4</v>
      </c>
      <c r="DF207" s="44">
        <v>1.6090000000000001E-4</v>
      </c>
      <c r="DG207" s="44">
        <v>1.5239999999999999E-4</v>
      </c>
      <c r="DH207" s="44">
        <v>1.349E-4</v>
      </c>
      <c r="DI207" s="44">
        <v>1.094E-4</v>
      </c>
      <c r="DJ207" s="44"/>
    </row>
    <row r="208" spans="1:114" s="40" customFormat="1" x14ac:dyDescent="0.25">
      <c r="A208" s="40" t="str">
        <f t="shared" si="3"/>
        <v>Other_All_All_All_All_All_44056</v>
      </c>
      <c r="B208" s="40" t="s">
        <v>129</v>
      </c>
      <c r="C208" s="40" t="s">
        <v>179</v>
      </c>
      <c r="D208" s="40" t="s">
        <v>179</v>
      </c>
      <c r="E208" s="40" t="s">
        <v>0</v>
      </c>
      <c r="F208" s="40" t="s">
        <v>0</v>
      </c>
      <c r="G208" s="40" t="s">
        <v>0</v>
      </c>
      <c r="H208" s="40" t="s">
        <v>0</v>
      </c>
      <c r="I208" s="40" t="s">
        <v>0</v>
      </c>
      <c r="J208" s="41">
        <v>44056</v>
      </c>
      <c r="K208" s="42">
        <v>15</v>
      </c>
      <c r="L208" s="40">
        <v>19</v>
      </c>
      <c r="M208" s="43">
        <v>18752</v>
      </c>
      <c r="N208" s="40">
        <v>0</v>
      </c>
      <c r="O208" s="40">
        <v>0</v>
      </c>
      <c r="P208" s="40">
        <v>0</v>
      </c>
      <c r="Q208" s="40">
        <v>0</v>
      </c>
      <c r="R208" s="40">
        <v>0.94300600000000001</v>
      </c>
      <c r="S208" s="40">
        <v>0.82019779999999998</v>
      </c>
      <c r="T208" s="40">
        <v>0.74981710000000001</v>
      </c>
      <c r="U208" s="40">
        <v>0.69733009999999995</v>
      </c>
      <c r="V208" s="40">
        <v>0.67814430000000003</v>
      </c>
      <c r="W208" s="40">
        <v>0.68139240000000001</v>
      </c>
      <c r="X208" s="40">
        <v>0.71744059999999998</v>
      </c>
      <c r="Y208" s="40">
        <v>0.77852920000000003</v>
      </c>
      <c r="Z208" s="40">
        <v>0.84820079999999998</v>
      </c>
      <c r="AA208" s="40">
        <v>0.91692859999999998</v>
      </c>
      <c r="AB208" s="40">
        <v>1.0370619999999999</v>
      </c>
      <c r="AC208" s="40">
        <v>1.183848</v>
      </c>
      <c r="AD208" s="40">
        <v>1.430617</v>
      </c>
      <c r="AE208" s="40">
        <v>1.629948</v>
      </c>
      <c r="AF208" s="40">
        <v>1.672183</v>
      </c>
      <c r="AG208" s="40">
        <v>1.794484</v>
      </c>
      <c r="AH208" s="40">
        <v>1.9287399999999999</v>
      </c>
      <c r="AI208" s="40">
        <v>2.0487419999999998</v>
      </c>
      <c r="AJ208" s="40">
        <v>2.0766079999999998</v>
      </c>
      <c r="AK208" s="40">
        <v>2.1636950000000001</v>
      </c>
      <c r="AL208" s="40">
        <v>2.059463</v>
      </c>
      <c r="AM208" s="40">
        <v>1.8325499999999999</v>
      </c>
      <c r="AN208" s="40">
        <v>1.5172810000000001</v>
      </c>
      <c r="AO208" s="40">
        <v>1.262537</v>
      </c>
      <c r="AP208" s="40">
        <v>76.484610000000004</v>
      </c>
      <c r="AQ208" s="40">
        <v>72.886399999999995</v>
      </c>
      <c r="AR208" s="40">
        <v>71.51446</v>
      </c>
      <c r="AS208" s="40">
        <v>70.436089999999993</v>
      </c>
      <c r="AT208" s="40">
        <v>69.577349999999996</v>
      </c>
      <c r="AU208" s="40">
        <v>68.721900000000005</v>
      </c>
      <c r="AV208" s="40">
        <v>67.424859999999995</v>
      </c>
      <c r="AW208" s="40">
        <v>67.803129999999996</v>
      </c>
      <c r="AX208" s="40">
        <v>71.450819999999993</v>
      </c>
      <c r="AY208" s="40">
        <v>75.676140000000004</v>
      </c>
      <c r="AZ208" s="40">
        <v>79.954089999999994</v>
      </c>
      <c r="BA208" s="40">
        <v>84.849990000000005</v>
      </c>
      <c r="BB208" s="40">
        <v>88.456469999999996</v>
      </c>
      <c r="BC208" s="40">
        <v>90.348399999999998</v>
      </c>
      <c r="BD208" s="40">
        <v>93.049840000000003</v>
      </c>
      <c r="BE208" s="40">
        <v>95.427859999999995</v>
      </c>
      <c r="BF208" s="40">
        <v>97.01952</v>
      </c>
      <c r="BG208" s="40">
        <v>95.708529999999996</v>
      </c>
      <c r="BH208" s="40">
        <v>93.693070000000006</v>
      </c>
      <c r="BI208" s="40">
        <v>91.888869999999997</v>
      </c>
      <c r="BJ208" s="40">
        <v>88.656970000000001</v>
      </c>
      <c r="BK208" s="40">
        <v>85.435820000000007</v>
      </c>
      <c r="BL208" s="40">
        <v>83.291939999999997</v>
      </c>
      <c r="BM208" s="40">
        <v>80.872140000000002</v>
      </c>
      <c r="BN208" s="40">
        <v>-2.1009099999999999E-2</v>
      </c>
      <c r="BO208" s="40">
        <v>-1.3369000000000001E-2</v>
      </c>
      <c r="BP208" s="40">
        <v>2.4469999999999998E-4</v>
      </c>
      <c r="BQ208" s="40">
        <v>7.1710000000000003E-4</v>
      </c>
      <c r="BR208" s="40">
        <v>5.1909999999999999E-4</v>
      </c>
      <c r="BS208" s="40">
        <v>-1.5125E-3</v>
      </c>
      <c r="BT208" s="40">
        <v>-6.4806000000000004E-3</v>
      </c>
      <c r="BU208" s="40">
        <v>-8.3488E-3</v>
      </c>
      <c r="BV208" s="40">
        <v>-3.4023999999999999E-3</v>
      </c>
      <c r="BW208" s="40">
        <v>-4.1574000000000003E-3</v>
      </c>
      <c r="BX208" s="40">
        <v>4.2557999999999997E-3</v>
      </c>
      <c r="BY208" s="40">
        <v>6.1993999999999999E-3</v>
      </c>
      <c r="BZ208" s="40">
        <v>-4.0099999999999997E-3</v>
      </c>
      <c r="CA208" s="40">
        <v>-3.5223900000000002E-2</v>
      </c>
      <c r="CB208" s="40">
        <v>0.13762070000000001</v>
      </c>
      <c r="CC208" s="40">
        <v>0.18987570000000001</v>
      </c>
      <c r="CD208" s="40">
        <v>0.21366160000000001</v>
      </c>
      <c r="CE208" s="40">
        <v>0.2130195</v>
      </c>
      <c r="CF208" s="40">
        <v>0.15044969999999999</v>
      </c>
      <c r="CG208" s="40">
        <v>-7.8639799999999996E-2</v>
      </c>
      <c r="CH208" s="40">
        <v>-0.11659600000000001</v>
      </c>
      <c r="CI208" s="40">
        <v>-8.7408200000000005E-2</v>
      </c>
      <c r="CJ208" s="40">
        <v>-4.8569300000000003E-2</v>
      </c>
      <c r="CK208" s="40">
        <v>-3.1815700000000002E-2</v>
      </c>
      <c r="CL208" s="44">
        <v>3.8999999999999999E-5</v>
      </c>
      <c r="CM208" s="44">
        <v>1.9899999999999999E-5</v>
      </c>
      <c r="CN208" s="44">
        <v>5.2299999999999999E-6</v>
      </c>
      <c r="CO208" s="44">
        <v>2.2199999999999999E-6</v>
      </c>
      <c r="CP208" s="44">
        <v>6.3300000000000004E-6</v>
      </c>
      <c r="CQ208" s="44">
        <v>2.3900000000000002E-5</v>
      </c>
      <c r="CR208" s="44">
        <v>3.3599999999999997E-5</v>
      </c>
      <c r="CS208" s="44">
        <v>2.87E-5</v>
      </c>
      <c r="CT208" s="44">
        <v>3.4100000000000002E-5</v>
      </c>
      <c r="CU208" s="44">
        <v>2.9300000000000001E-5</v>
      </c>
      <c r="CV208" s="44">
        <v>1.1800000000000001E-5</v>
      </c>
      <c r="CW208" s="44">
        <v>4.0600000000000001E-6</v>
      </c>
      <c r="CX208" s="44">
        <v>1.06E-5</v>
      </c>
      <c r="CY208" s="44">
        <v>6.0699999999999998E-5</v>
      </c>
      <c r="CZ208" s="44">
        <v>1.171E-4</v>
      </c>
      <c r="DA208" s="44">
        <v>1.4880000000000001E-4</v>
      </c>
      <c r="DB208" s="44">
        <v>1.9379999999999999E-4</v>
      </c>
      <c r="DC208" s="44">
        <v>2.243E-4</v>
      </c>
      <c r="DD208" s="44">
        <v>2.2010000000000001E-4</v>
      </c>
      <c r="DE208" s="44">
        <v>1.9320000000000001E-4</v>
      </c>
      <c r="DF208" s="44">
        <v>1.8009999999999999E-4</v>
      </c>
      <c r="DG208" s="44">
        <v>1.638E-4</v>
      </c>
      <c r="DH208" s="44">
        <v>1.495E-4</v>
      </c>
      <c r="DI208" s="44">
        <v>1.227E-4</v>
      </c>
      <c r="DJ208" s="44"/>
    </row>
    <row r="209" spans="1:114" s="40" customFormat="1" x14ac:dyDescent="0.25">
      <c r="A209" s="40" t="str">
        <f t="shared" si="3"/>
        <v>Other_All_All_All_All_All_44057</v>
      </c>
      <c r="B209" s="40" t="s">
        <v>129</v>
      </c>
      <c r="C209" s="40" t="s">
        <v>179</v>
      </c>
      <c r="D209" s="40" t="s">
        <v>179</v>
      </c>
      <c r="E209" s="40" t="s">
        <v>0</v>
      </c>
      <c r="F209" s="40" t="s">
        <v>0</v>
      </c>
      <c r="G209" s="40" t="s">
        <v>0</v>
      </c>
      <c r="H209" s="40" t="s">
        <v>0</v>
      </c>
      <c r="I209" s="40" t="s">
        <v>0</v>
      </c>
      <c r="J209" s="41">
        <v>44057</v>
      </c>
      <c r="K209" s="42">
        <v>15</v>
      </c>
      <c r="L209" s="40">
        <v>19</v>
      </c>
      <c r="M209" s="43">
        <v>18743</v>
      </c>
      <c r="N209" s="40">
        <v>0</v>
      </c>
      <c r="O209" s="40">
        <v>0</v>
      </c>
      <c r="P209" s="40">
        <v>0</v>
      </c>
      <c r="Q209" s="40">
        <v>0</v>
      </c>
      <c r="R209" s="40">
        <v>1.0863020000000001</v>
      </c>
      <c r="S209" s="40">
        <v>0.95126869999999997</v>
      </c>
      <c r="T209" s="40">
        <v>0.86534409999999995</v>
      </c>
      <c r="U209" s="40">
        <v>0.79258859999999998</v>
      </c>
      <c r="V209" s="40">
        <v>0.76821030000000001</v>
      </c>
      <c r="W209" s="40">
        <v>0.77395809999999998</v>
      </c>
      <c r="X209" s="40">
        <v>0.8298546</v>
      </c>
      <c r="Y209" s="40">
        <v>0.89993460000000003</v>
      </c>
      <c r="Z209" s="40">
        <v>0.99711669999999997</v>
      </c>
      <c r="AA209" s="40">
        <v>1.137456</v>
      </c>
      <c r="AB209" s="40">
        <v>1.3072900000000001</v>
      </c>
      <c r="AC209" s="40">
        <v>1.562708</v>
      </c>
      <c r="AD209" s="40">
        <v>1.8337330000000001</v>
      </c>
      <c r="AE209" s="40">
        <v>2.0700699999999999</v>
      </c>
      <c r="AF209" s="40">
        <v>2.0899429999999999</v>
      </c>
      <c r="AG209" s="40">
        <v>2.2396180000000001</v>
      </c>
      <c r="AH209" s="40">
        <v>2.3858980000000001</v>
      </c>
      <c r="AI209" s="40">
        <v>2.4788190000000001</v>
      </c>
      <c r="AJ209" s="40">
        <v>2.508632</v>
      </c>
      <c r="AK209" s="40">
        <v>2.5312999999999999</v>
      </c>
      <c r="AL209" s="40">
        <v>2.4517380000000002</v>
      </c>
      <c r="AM209" s="40">
        <v>2.2764929999999999</v>
      </c>
      <c r="AN209" s="40">
        <v>1.9708129999999999</v>
      </c>
      <c r="AO209" s="40">
        <v>1.6567499999999999</v>
      </c>
      <c r="AP209" s="40">
        <v>80.15213</v>
      </c>
      <c r="AQ209" s="40">
        <v>76.869560000000007</v>
      </c>
      <c r="AR209" s="40">
        <v>76.225269999999995</v>
      </c>
      <c r="AS209" s="40">
        <v>75.538749999999993</v>
      </c>
      <c r="AT209" s="40">
        <v>74.935109999999995</v>
      </c>
      <c r="AU209" s="40">
        <v>74.176990000000004</v>
      </c>
      <c r="AV209" s="40">
        <v>73.547129999999996</v>
      </c>
      <c r="AW209" s="40">
        <v>74.570909999999998</v>
      </c>
      <c r="AX209" s="40">
        <v>77.922359999999998</v>
      </c>
      <c r="AY209" s="40">
        <v>82.006479999999996</v>
      </c>
      <c r="AZ209" s="40">
        <v>85.535129999999995</v>
      </c>
      <c r="BA209" s="40">
        <v>89.938100000000006</v>
      </c>
      <c r="BB209" s="40">
        <v>94.222030000000004</v>
      </c>
      <c r="BC209" s="40">
        <v>97.718519999999998</v>
      </c>
      <c r="BD209" s="40">
        <v>99.469089999999994</v>
      </c>
      <c r="BE209" s="40">
        <v>101.0598</v>
      </c>
      <c r="BF209" s="40">
        <v>101.4464</v>
      </c>
      <c r="BG209" s="40">
        <v>101.07089999999999</v>
      </c>
      <c r="BH209" s="40">
        <v>100.1619</v>
      </c>
      <c r="BI209" s="40">
        <v>97.759630000000001</v>
      </c>
      <c r="BJ209" s="40">
        <v>94.019729999999996</v>
      </c>
      <c r="BK209" s="40">
        <v>90.413089999999997</v>
      </c>
      <c r="BL209" s="40">
        <v>87.118129999999994</v>
      </c>
      <c r="BM209" s="40">
        <v>85.181489999999997</v>
      </c>
      <c r="BN209" s="40">
        <v>3.0052200000000001E-2</v>
      </c>
      <c r="BO209" s="40">
        <v>2.03435E-2</v>
      </c>
      <c r="BP209" s="40">
        <v>2.6541999999999998E-3</v>
      </c>
      <c r="BQ209" s="40">
        <v>6.558E-4</v>
      </c>
      <c r="BR209" s="40">
        <v>-2.8487E-3</v>
      </c>
      <c r="BS209" s="40">
        <v>7.7178000000000004E-3</v>
      </c>
      <c r="BT209" s="40">
        <v>-1.928E-4</v>
      </c>
      <c r="BU209" s="40">
        <v>-1.5566E-3</v>
      </c>
      <c r="BV209" s="40">
        <v>-5.9567999999999999E-3</v>
      </c>
      <c r="BW209" s="40">
        <v>-3.3855999999999999E-3</v>
      </c>
      <c r="BX209" s="40">
        <v>2.5915999999999999E-3</v>
      </c>
      <c r="BY209" s="40">
        <v>7.1345999999999996E-3</v>
      </c>
      <c r="BZ209" s="40">
        <v>-7.3419999999999996E-4</v>
      </c>
      <c r="CA209" s="40">
        <v>-2.6091799999999998E-2</v>
      </c>
      <c r="CB209" s="40">
        <v>0.18981149999999999</v>
      </c>
      <c r="CC209" s="40">
        <v>0.24986990000000001</v>
      </c>
      <c r="CD209" s="40">
        <v>0.25594210000000001</v>
      </c>
      <c r="CE209" s="40">
        <v>0.25595580000000001</v>
      </c>
      <c r="CF209" s="40">
        <v>0.29432920000000001</v>
      </c>
      <c r="CG209" s="40">
        <v>9.1130199999999995E-2</v>
      </c>
      <c r="CH209" s="40">
        <v>6.2585999999999996E-3</v>
      </c>
      <c r="CI209" s="40">
        <v>-0.14848439999999999</v>
      </c>
      <c r="CJ209" s="40">
        <v>-0.17696100000000001</v>
      </c>
      <c r="CK209" s="40">
        <v>-0.16349639999999999</v>
      </c>
      <c r="CL209" s="44">
        <v>5.1E-5</v>
      </c>
      <c r="CM209" s="44">
        <v>2.7900000000000001E-5</v>
      </c>
      <c r="CN209" s="44">
        <v>7.9699999999999999E-6</v>
      </c>
      <c r="CO209" s="44">
        <v>4.2300000000000002E-6</v>
      </c>
      <c r="CP209" s="44">
        <v>8.8899999999999996E-6</v>
      </c>
      <c r="CQ209" s="44">
        <v>2.8E-5</v>
      </c>
      <c r="CR209" s="44">
        <v>3.93E-5</v>
      </c>
      <c r="CS209" s="44">
        <v>4.1100000000000003E-5</v>
      </c>
      <c r="CT209" s="44">
        <v>5.0500000000000001E-5</v>
      </c>
      <c r="CU209" s="44">
        <v>4.6799999999999999E-5</v>
      </c>
      <c r="CV209" s="44">
        <v>2.4300000000000001E-5</v>
      </c>
      <c r="CW209" s="44">
        <v>1.2799999999999999E-5</v>
      </c>
      <c r="CX209" s="44">
        <v>2.4199999999999999E-5</v>
      </c>
      <c r="CY209" s="44">
        <v>9.6399999999999999E-5</v>
      </c>
      <c r="CZ209" s="44">
        <v>1.6019999999999999E-4</v>
      </c>
      <c r="DA209" s="44">
        <v>1.9880000000000001E-4</v>
      </c>
      <c r="DB209" s="44">
        <v>2.4049999999999999E-4</v>
      </c>
      <c r="DC209" s="44">
        <v>2.7109999999999998E-4</v>
      </c>
      <c r="DD209" s="44">
        <v>2.7480000000000001E-4</v>
      </c>
      <c r="DE209" s="44">
        <v>2.308E-4</v>
      </c>
      <c r="DF209" s="44">
        <v>2.0990000000000001E-4</v>
      </c>
      <c r="DG209" s="44">
        <v>2.0440000000000001E-4</v>
      </c>
      <c r="DH209" s="44">
        <v>1.828E-4</v>
      </c>
      <c r="DI209" s="44">
        <v>1.4770000000000001E-4</v>
      </c>
      <c r="DJ209" s="44"/>
    </row>
    <row r="210" spans="1:114" s="40" customFormat="1" x14ac:dyDescent="0.25">
      <c r="A210" s="40" t="str">
        <f t="shared" si="3"/>
        <v>Other_All_All_All_All_All_44060</v>
      </c>
      <c r="B210" s="40" t="s">
        <v>129</v>
      </c>
      <c r="C210" s="40" t="s">
        <v>179</v>
      </c>
      <c r="D210" s="40" t="s">
        <v>179</v>
      </c>
      <c r="E210" s="40" t="s">
        <v>0</v>
      </c>
      <c r="F210" s="40" t="s">
        <v>0</v>
      </c>
      <c r="G210" s="40" t="s">
        <v>0</v>
      </c>
      <c r="H210" s="40" t="s">
        <v>0</v>
      </c>
      <c r="I210" s="40" t="s">
        <v>0</v>
      </c>
      <c r="J210" s="41">
        <v>44060</v>
      </c>
      <c r="K210" s="42">
        <v>15</v>
      </c>
      <c r="L210" s="40">
        <v>19</v>
      </c>
      <c r="M210" s="43">
        <v>18719</v>
      </c>
      <c r="N210" s="40">
        <v>0</v>
      </c>
      <c r="O210" s="40">
        <v>0</v>
      </c>
      <c r="P210" s="40">
        <v>0</v>
      </c>
      <c r="Q210" s="40">
        <v>0</v>
      </c>
      <c r="R210" s="40">
        <v>1.402857</v>
      </c>
      <c r="S210" s="40">
        <v>1.2388509999999999</v>
      </c>
      <c r="T210" s="40">
        <v>1.1086119999999999</v>
      </c>
      <c r="U210" s="40">
        <v>1.0304</v>
      </c>
      <c r="V210" s="40">
        <v>0.98275120000000005</v>
      </c>
      <c r="W210" s="40">
        <v>0.9512273</v>
      </c>
      <c r="X210" s="40">
        <v>0.98778239999999995</v>
      </c>
      <c r="Y210" s="40">
        <v>1.0935379999999999</v>
      </c>
      <c r="Z210" s="40">
        <v>1.2206790000000001</v>
      </c>
      <c r="AA210" s="40">
        <v>1.349254</v>
      </c>
      <c r="AB210" s="40">
        <v>1.6014120000000001</v>
      </c>
      <c r="AC210" s="40">
        <v>1.8241890000000001</v>
      </c>
      <c r="AD210" s="40">
        <v>2.0521050000000001</v>
      </c>
      <c r="AE210" s="40">
        <v>2.206699</v>
      </c>
      <c r="AF210" s="40">
        <v>2.1094059999999999</v>
      </c>
      <c r="AG210" s="40">
        <v>2.17665</v>
      </c>
      <c r="AH210" s="40">
        <v>2.2485759999999999</v>
      </c>
      <c r="AI210" s="40">
        <v>2.2718069999999999</v>
      </c>
      <c r="AJ210" s="40">
        <v>2.283245</v>
      </c>
      <c r="AK210" s="40">
        <v>2.4134280000000001</v>
      </c>
      <c r="AL210" s="40">
        <v>2.3050660000000001</v>
      </c>
      <c r="AM210" s="40">
        <v>2.0776150000000002</v>
      </c>
      <c r="AN210" s="40">
        <v>1.7765139999999999</v>
      </c>
      <c r="AO210" s="40">
        <v>1.515509</v>
      </c>
      <c r="AP210" s="40">
        <v>81.928389999999993</v>
      </c>
      <c r="AQ210" s="40">
        <v>80.747410000000002</v>
      </c>
      <c r="AR210" s="40">
        <v>78.892300000000006</v>
      </c>
      <c r="AS210" s="40">
        <v>77.534130000000005</v>
      </c>
      <c r="AT210" s="40">
        <v>76.677769999999995</v>
      </c>
      <c r="AU210" s="40">
        <v>76.218590000000006</v>
      </c>
      <c r="AV210" s="40">
        <v>75.930090000000007</v>
      </c>
      <c r="AW210" s="40">
        <v>76.57996</v>
      </c>
      <c r="AX210" s="40">
        <v>79.491129999999998</v>
      </c>
      <c r="AY210" s="40">
        <v>82.93674</v>
      </c>
      <c r="AZ210" s="40">
        <v>88.070890000000006</v>
      </c>
      <c r="BA210" s="40">
        <v>90.987690000000001</v>
      </c>
      <c r="BB210" s="40">
        <v>94.611660000000001</v>
      </c>
      <c r="BC210" s="40">
        <v>95.819329999999994</v>
      </c>
      <c r="BD210" s="40">
        <v>96.869900000000001</v>
      </c>
      <c r="BE210" s="40">
        <v>98.476110000000006</v>
      </c>
      <c r="BF210" s="40">
        <v>98.151309999999995</v>
      </c>
      <c r="BG210" s="40">
        <v>95.772900000000007</v>
      </c>
      <c r="BH210" s="40">
        <v>93.878230000000002</v>
      </c>
      <c r="BI210" s="40">
        <v>91.241259999999997</v>
      </c>
      <c r="BJ210" s="40">
        <v>87.738439999999997</v>
      </c>
      <c r="BK210" s="40">
        <v>85.320779999999999</v>
      </c>
      <c r="BL210" s="40">
        <v>83.773830000000004</v>
      </c>
      <c r="BM210" s="40">
        <v>82.570589999999996</v>
      </c>
      <c r="BN210" s="40">
        <v>-1.7526E-2</v>
      </c>
      <c r="BO210" s="40">
        <v>-7.7022999999999996E-3</v>
      </c>
      <c r="BP210" s="40">
        <v>2.5087999999999998E-3</v>
      </c>
      <c r="BQ210" s="40">
        <v>2.61E-4</v>
      </c>
      <c r="BR210" s="40">
        <v>-1.7683E-3</v>
      </c>
      <c r="BS210" s="40">
        <v>-5.2300000000000003E-4</v>
      </c>
      <c r="BT210" s="40">
        <v>-6.7675000000000001E-3</v>
      </c>
      <c r="BU210" s="40">
        <v>-1.60906E-2</v>
      </c>
      <c r="BV210" s="40">
        <v>-1.45297E-2</v>
      </c>
      <c r="BW210" s="40">
        <v>-1.2968199999999999E-2</v>
      </c>
      <c r="BX210" s="40">
        <v>-5.2861000000000002E-3</v>
      </c>
      <c r="BY210" s="40">
        <v>5.2191E-3</v>
      </c>
      <c r="BZ210" s="40">
        <v>1.0317E-3</v>
      </c>
      <c r="CA210" s="40">
        <v>-3.8371200000000001E-2</v>
      </c>
      <c r="CB210" s="40">
        <v>0.1574362</v>
      </c>
      <c r="CC210" s="40">
        <v>0.2086306</v>
      </c>
      <c r="CD210" s="40">
        <v>0.22140109999999999</v>
      </c>
      <c r="CE210" s="40">
        <v>0.2136496</v>
      </c>
      <c r="CF210" s="40">
        <v>0.14950050000000001</v>
      </c>
      <c r="CG210" s="40">
        <v>-7.47448E-2</v>
      </c>
      <c r="CH210" s="40">
        <v>-0.113006</v>
      </c>
      <c r="CI210" s="40">
        <v>-8.7843599999999994E-2</v>
      </c>
      <c r="CJ210" s="40">
        <v>-4.8713800000000002E-2</v>
      </c>
      <c r="CK210" s="40">
        <v>-3.0599600000000001E-2</v>
      </c>
      <c r="CL210" s="44">
        <v>4.1E-5</v>
      </c>
      <c r="CM210" s="44">
        <v>2.12E-5</v>
      </c>
      <c r="CN210" s="44">
        <v>5.4E-6</v>
      </c>
      <c r="CO210" s="44">
        <v>2.4600000000000002E-6</v>
      </c>
      <c r="CP210" s="44">
        <v>6.5799999999999997E-6</v>
      </c>
      <c r="CQ210" s="44">
        <v>2.2500000000000001E-5</v>
      </c>
      <c r="CR210" s="44">
        <v>3.15E-5</v>
      </c>
      <c r="CS210" s="44">
        <v>3.1300000000000002E-5</v>
      </c>
      <c r="CT210" s="44">
        <v>3.5200000000000002E-5</v>
      </c>
      <c r="CU210" s="44">
        <v>2.9799999999999999E-5</v>
      </c>
      <c r="CV210" s="44">
        <v>1.34E-5</v>
      </c>
      <c r="CW210" s="44">
        <v>4.7199999999999997E-6</v>
      </c>
      <c r="CX210" s="44">
        <v>1.2300000000000001E-5</v>
      </c>
      <c r="CY210" s="44">
        <v>6.4300000000000004E-5</v>
      </c>
      <c r="CZ210" s="44">
        <v>1.2229999999999999E-4</v>
      </c>
      <c r="DA210" s="44">
        <v>1.5139999999999999E-4</v>
      </c>
      <c r="DB210" s="44">
        <v>1.9039999999999999E-4</v>
      </c>
      <c r="DC210" s="44">
        <v>2.162E-4</v>
      </c>
      <c r="DD210" s="44">
        <v>2.1489999999999999E-4</v>
      </c>
      <c r="DE210" s="44">
        <v>1.7980000000000001E-4</v>
      </c>
      <c r="DF210" s="44">
        <v>1.6019999999999999E-4</v>
      </c>
      <c r="DG210" s="44">
        <v>1.5550000000000001E-4</v>
      </c>
      <c r="DH210" s="44">
        <v>1.383E-4</v>
      </c>
      <c r="DI210" s="44">
        <v>1.1340000000000001E-4</v>
      </c>
      <c r="DJ210" s="44"/>
    </row>
    <row r="211" spans="1:114" s="40" customFormat="1" x14ac:dyDescent="0.25">
      <c r="A211" s="40" t="str">
        <f t="shared" si="3"/>
        <v>Other_All_All_All_All_All_44061</v>
      </c>
      <c r="B211" s="40" t="s">
        <v>129</v>
      </c>
      <c r="C211" s="40" t="s">
        <v>179</v>
      </c>
      <c r="D211" s="40" t="s">
        <v>179</v>
      </c>
      <c r="E211" s="40" t="s">
        <v>0</v>
      </c>
      <c r="F211" s="40" t="s">
        <v>0</v>
      </c>
      <c r="G211" s="40" t="s">
        <v>0</v>
      </c>
      <c r="H211" s="40" t="s">
        <v>0</v>
      </c>
      <c r="I211" s="40" t="s">
        <v>0</v>
      </c>
      <c r="J211" s="41">
        <v>44061</v>
      </c>
      <c r="K211" s="42">
        <v>15</v>
      </c>
      <c r="L211" s="40">
        <v>19</v>
      </c>
      <c r="M211" s="43">
        <v>18707</v>
      </c>
      <c r="N211" s="40">
        <v>0</v>
      </c>
      <c r="O211" s="40">
        <v>0</v>
      </c>
      <c r="P211" s="40">
        <v>0</v>
      </c>
      <c r="Q211" s="40">
        <v>0</v>
      </c>
      <c r="R211" s="40">
        <v>1.3226279999999999</v>
      </c>
      <c r="S211" s="40">
        <v>1.1918439999999999</v>
      </c>
      <c r="T211" s="40">
        <v>1.0753109999999999</v>
      </c>
      <c r="U211" s="40">
        <v>1.003409</v>
      </c>
      <c r="V211" s="40">
        <v>0.95774649999999995</v>
      </c>
      <c r="W211" s="40">
        <v>0.94262389999999996</v>
      </c>
      <c r="X211" s="40">
        <v>0.9789698</v>
      </c>
      <c r="Y211" s="40">
        <v>1.057301</v>
      </c>
      <c r="Z211" s="40">
        <v>1.179767</v>
      </c>
      <c r="AA211" s="40">
        <v>1.342948</v>
      </c>
      <c r="AB211" s="40">
        <v>1.563458</v>
      </c>
      <c r="AC211" s="40">
        <v>1.8253029999999999</v>
      </c>
      <c r="AD211" s="40">
        <v>2.0984630000000002</v>
      </c>
      <c r="AE211" s="40">
        <v>2.348074</v>
      </c>
      <c r="AF211" s="40">
        <v>2.3100999999999998</v>
      </c>
      <c r="AG211" s="40">
        <v>2.3892350000000002</v>
      </c>
      <c r="AH211" s="40">
        <v>2.443959</v>
      </c>
      <c r="AI211" s="40">
        <v>2.4525510000000001</v>
      </c>
      <c r="AJ211" s="40">
        <v>2.477722</v>
      </c>
      <c r="AK211" s="40">
        <v>2.6117729999999999</v>
      </c>
      <c r="AL211" s="40">
        <v>2.4974289999999999</v>
      </c>
      <c r="AM211" s="40">
        <v>2.2721309999999999</v>
      </c>
      <c r="AN211" s="40">
        <v>1.931611</v>
      </c>
      <c r="AO211" s="40">
        <v>1.612026</v>
      </c>
      <c r="AP211" s="40">
        <v>82.250119999999995</v>
      </c>
      <c r="AQ211" s="40">
        <v>79.50376</v>
      </c>
      <c r="AR211" s="40">
        <v>78.037310000000005</v>
      </c>
      <c r="AS211" s="40">
        <v>77.658879999999996</v>
      </c>
      <c r="AT211" s="40">
        <v>77.105270000000004</v>
      </c>
      <c r="AU211" s="40">
        <v>76.194789999999998</v>
      </c>
      <c r="AV211" s="40">
        <v>75.226140000000001</v>
      </c>
      <c r="AW211" s="40">
        <v>75.1571</v>
      </c>
      <c r="AX211" s="40">
        <v>78.259969999999996</v>
      </c>
      <c r="AY211" s="40">
        <v>83.372079999999997</v>
      </c>
      <c r="AZ211" s="40">
        <v>87.748329999999996</v>
      </c>
      <c r="BA211" s="40">
        <v>91.808980000000005</v>
      </c>
      <c r="BB211" s="40">
        <v>95.364530000000002</v>
      </c>
      <c r="BC211" s="40">
        <v>97.877089999999995</v>
      </c>
      <c r="BD211" s="40">
        <v>99.67971</v>
      </c>
      <c r="BE211" s="40">
        <v>100.75020000000001</v>
      </c>
      <c r="BF211" s="40">
        <v>101.1614</v>
      </c>
      <c r="BG211" s="40">
        <v>100.43810000000001</v>
      </c>
      <c r="BH211" s="40">
        <v>98.554990000000004</v>
      </c>
      <c r="BI211" s="40">
        <v>95.609880000000004</v>
      </c>
      <c r="BJ211" s="40">
        <v>91.747489999999999</v>
      </c>
      <c r="BK211" s="40">
        <v>89.67259</v>
      </c>
      <c r="BL211" s="40">
        <v>87.817239999999998</v>
      </c>
      <c r="BM211" s="40">
        <v>85.040859999999995</v>
      </c>
      <c r="BN211" s="40">
        <v>-1.7505699999999999E-2</v>
      </c>
      <c r="BO211" s="40">
        <v>-8.6514000000000001E-3</v>
      </c>
      <c r="BP211" s="40">
        <v>2.2125999999999999E-3</v>
      </c>
      <c r="BQ211" s="40">
        <v>2.496E-4</v>
      </c>
      <c r="BR211" s="40">
        <v>-1.9204999999999999E-3</v>
      </c>
      <c r="BS211" s="40">
        <v>-4.9479999999999999E-4</v>
      </c>
      <c r="BT211" s="40">
        <v>-6.5941000000000003E-3</v>
      </c>
      <c r="BU211" s="40">
        <v>-1.4606299999999999E-2</v>
      </c>
      <c r="BV211" s="40">
        <v>-1.2160199999999999E-2</v>
      </c>
      <c r="BW211" s="40">
        <v>-1.36431E-2</v>
      </c>
      <c r="BX211" s="40">
        <v>-4.4530000000000004E-3</v>
      </c>
      <c r="BY211" s="40">
        <v>5.1862000000000002E-3</v>
      </c>
      <c r="BZ211" s="40">
        <v>1.3437E-3</v>
      </c>
      <c r="CA211" s="40">
        <v>-3.9509900000000001E-2</v>
      </c>
      <c r="CB211" s="40">
        <v>0.172565</v>
      </c>
      <c r="CC211" s="40">
        <v>0.2224537</v>
      </c>
      <c r="CD211" s="40">
        <v>0.23833260000000001</v>
      </c>
      <c r="CE211" s="40">
        <v>0.2366491</v>
      </c>
      <c r="CF211" s="40">
        <v>0.1598193</v>
      </c>
      <c r="CG211" s="40">
        <v>-9.2579300000000003E-2</v>
      </c>
      <c r="CH211" s="40">
        <v>-0.12836500000000001</v>
      </c>
      <c r="CI211" s="40">
        <v>-9.6706399999999998E-2</v>
      </c>
      <c r="CJ211" s="40">
        <v>-5.0046899999999998E-2</v>
      </c>
      <c r="CK211" s="40">
        <v>-2.9623900000000002E-2</v>
      </c>
      <c r="CL211" s="44">
        <v>4.0500000000000002E-5</v>
      </c>
      <c r="CM211" s="44">
        <v>2.0800000000000001E-5</v>
      </c>
      <c r="CN211" s="44">
        <v>5.2800000000000003E-6</v>
      </c>
      <c r="CO211" s="44">
        <v>2.5100000000000001E-6</v>
      </c>
      <c r="CP211" s="44">
        <v>6.6800000000000004E-6</v>
      </c>
      <c r="CQ211" s="44">
        <v>2.2500000000000001E-5</v>
      </c>
      <c r="CR211" s="44">
        <v>3.1000000000000001E-5</v>
      </c>
      <c r="CS211" s="44">
        <v>2.9099999999999999E-5</v>
      </c>
      <c r="CT211" s="44">
        <v>3.2700000000000002E-5</v>
      </c>
      <c r="CU211" s="44">
        <v>2.9200000000000002E-5</v>
      </c>
      <c r="CV211" s="44">
        <v>1.2799999999999999E-5</v>
      </c>
      <c r="CW211" s="44">
        <v>4.6600000000000003E-6</v>
      </c>
      <c r="CX211" s="44">
        <v>1.2099999999999999E-5</v>
      </c>
      <c r="CY211" s="44">
        <v>6.5400000000000004E-5</v>
      </c>
      <c r="CZ211" s="44">
        <v>1.2630000000000001E-4</v>
      </c>
      <c r="DA211" s="44">
        <v>1.551E-4</v>
      </c>
      <c r="DB211" s="44">
        <v>1.953E-4</v>
      </c>
      <c r="DC211" s="44">
        <v>2.2269999999999999E-4</v>
      </c>
      <c r="DD211" s="44">
        <v>2.2049999999999999E-4</v>
      </c>
      <c r="DE211" s="44">
        <v>1.8239999999999999E-4</v>
      </c>
      <c r="DF211" s="44">
        <v>1.6220000000000001E-4</v>
      </c>
      <c r="DG211" s="44">
        <v>1.594E-4</v>
      </c>
      <c r="DH211" s="44">
        <v>1.4129999999999999E-4</v>
      </c>
      <c r="DI211" s="44">
        <v>1.147E-4</v>
      </c>
      <c r="DJ211" s="44"/>
    </row>
    <row r="212" spans="1:114" s="40" customFormat="1" x14ac:dyDescent="0.25">
      <c r="A212" s="40" t="str">
        <f t="shared" si="3"/>
        <v>Other_All_All_All_All_All_44062</v>
      </c>
      <c r="B212" s="40" t="s">
        <v>129</v>
      </c>
      <c r="C212" s="40" t="s">
        <v>179</v>
      </c>
      <c r="D212" s="40" t="s">
        <v>179</v>
      </c>
      <c r="E212" s="40" t="s">
        <v>0</v>
      </c>
      <c r="F212" s="40" t="s">
        <v>0</v>
      </c>
      <c r="G212" s="40" t="s">
        <v>0</v>
      </c>
      <c r="H212" s="40" t="s">
        <v>0</v>
      </c>
      <c r="I212" s="40" t="s">
        <v>0</v>
      </c>
      <c r="J212" s="41">
        <v>44062</v>
      </c>
      <c r="K212" s="42">
        <v>15</v>
      </c>
      <c r="L212" s="40">
        <v>19</v>
      </c>
      <c r="M212" s="43">
        <v>18694</v>
      </c>
      <c r="N212" s="40">
        <v>0</v>
      </c>
      <c r="O212" s="40">
        <v>0</v>
      </c>
      <c r="P212" s="40">
        <v>0</v>
      </c>
      <c r="Q212" s="40">
        <v>0</v>
      </c>
      <c r="R212" s="40">
        <v>1.397014</v>
      </c>
      <c r="S212" s="40">
        <v>1.2435890000000001</v>
      </c>
      <c r="T212" s="40">
        <v>1.1074250000000001</v>
      </c>
      <c r="U212" s="40">
        <v>1.0257289999999999</v>
      </c>
      <c r="V212" s="40">
        <v>0.9887011</v>
      </c>
      <c r="W212" s="40">
        <v>0.96042179999999999</v>
      </c>
      <c r="X212" s="40">
        <v>0.96768299999999996</v>
      </c>
      <c r="Y212" s="40">
        <v>1.047077</v>
      </c>
      <c r="Z212" s="40">
        <v>1.106857</v>
      </c>
      <c r="AA212" s="40">
        <v>1.1682809999999999</v>
      </c>
      <c r="AB212" s="40">
        <v>1.300109</v>
      </c>
      <c r="AC212" s="40">
        <v>1.5005679999999999</v>
      </c>
      <c r="AD212" s="40">
        <v>1.7197279999999999</v>
      </c>
      <c r="AE212" s="40">
        <v>1.8713420000000001</v>
      </c>
      <c r="AF212" s="40">
        <v>1.828765</v>
      </c>
      <c r="AG212" s="40">
        <v>1.8859220000000001</v>
      </c>
      <c r="AH212" s="40">
        <v>1.9923249999999999</v>
      </c>
      <c r="AI212" s="40">
        <v>2.0257930000000002</v>
      </c>
      <c r="AJ212" s="40">
        <v>2.037182</v>
      </c>
      <c r="AK212" s="40">
        <v>2.1045720000000001</v>
      </c>
      <c r="AL212" s="40">
        <v>1.9741249999999999</v>
      </c>
      <c r="AM212" s="40">
        <v>1.766742</v>
      </c>
      <c r="AN212" s="40">
        <v>1.491069</v>
      </c>
      <c r="AO212" s="40">
        <v>1.2467820000000001</v>
      </c>
      <c r="AP212" s="40">
        <v>80.212029999999999</v>
      </c>
      <c r="AQ212" s="40">
        <v>81.813860000000005</v>
      </c>
      <c r="AR212" s="40">
        <v>80.475639999999999</v>
      </c>
      <c r="AS212" s="40">
        <v>78.37097</v>
      </c>
      <c r="AT212" s="40">
        <v>77.067279999999997</v>
      </c>
      <c r="AU212" s="40">
        <v>76.371889999999993</v>
      </c>
      <c r="AV212" s="40">
        <v>75.650379999999998</v>
      </c>
      <c r="AW212" s="40">
        <v>75.564189999999996</v>
      </c>
      <c r="AX212" s="40">
        <v>77.594939999999994</v>
      </c>
      <c r="AY212" s="40">
        <v>80.999340000000004</v>
      </c>
      <c r="AZ212" s="40">
        <v>84.514989999999997</v>
      </c>
      <c r="BA212" s="40">
        <v>89.158630000000002</v>
      </c>
      <c r="BB212" s="40">
        <v>92.523700000000005</v>
      </c>
      <c r="BC212" s="40">
        <v>94.013180000000006</v>
      </c>
      <c r="BD212" s="40">
        <v>96.002539999999996</v>
      </c>
      <c r="BE212" s="40">
        <v>96.985069999999993</v>
      </c>
      <c r="BF212" s="40">
        <v>97.069310000000002</v>
      </c>
      <c r="BG212" s="40">
        <v>95.608810000000005</v>
      </c>
      <c r="BH212" s="40">
        <v>93.791030000000006</v>
      </c>
      <c r="BI212" s="40">
        <v>90.483230000000006</v>
      </c>
      <c r="BJ212" s="40">
        <v>86.535219999999995</v>
      </c>
      <c r="BK212" s="40">
        <v>83.368650000000002</v>
      </c>
      <c r="BL212" s="40">
        <v>81.441450000000003</v>
      </c>
      <c r="BM212" s="40">
        <v>79.204610000000002</v>
      </c>
      <c r="BN212" s="40">
        <v>-1.90817E-2</v>
      </c>
      <c r="BO212" s="40">
        <v>-6.9394000000000001E-3</v>
      </c>
      <c r="BP212" s="40">
        <v>3.1762000000000001E-3</v>
      </c>
      <c r="BQ212" s="40">
        <v>2.0249999999999999E-4</v>
      </c>
      <c r="BR212" s="40">
        <v>-1.8988E-3</v>
      </c>
      <c r="BS212" s="40">
        <v>-4.5750000000000001E-4</v>
      </c>
      <c r="BT212" s="40">
        <v>-6.6021999999999999E-3</v>
      </c>
      <c r="BU212" s="40">
        <v>-1.50194E-2</v>
      </c>
      <c r="BV212" s="40">
        <v>-1.0848099999999999E-2</v>
      </c>
      <c r="BW212" s="40">
        <v>-9.9915000000000004E-3</v>
      </c>
      <c r="BX212" s="40">
        <v>-5.9159999999999996E-4</v>
      </c>
      <c r="BY212" s="40">
        <v>5.5072999999999997E-3</v>
      </c>
      <c r="BZ212" s="40">
        <v>-9.3499999999999996E-4</v>
      </c>
      <c r="CA212" s="40">
        <v>-3.70155E-2</v>
      </c>
      <c r="CB212" s="40">
        <v>0.1516179</v>
      </c>
      <c r="CC212" s="40">
        <v>0.19819680000000001</v>
      </c>
      <c r="CD212" s="40">
        <v>0.2152551</v>
      </c>
      <c r="CE212" s="40">
        <v>0.21354600000000001</v>
      </c>
      <c r="CF212" s="40">
        <v>0.14960309999999999</v>
      </c>
      <c r="CG212" s="40">
        <v>-6.9996100000000006E-2</v>
      </c>
      <c r="CH212" s="40">
        <v>-0.106408</v>
      </c>
      <c r="CI212" s="40">
        <v>-8.3133299999999993E-2</v>
      </c>
      <c r="CJ212" s="40">
        <v>-4.8122499999999999E-2</v>
      </c>
      <c r="CK212" s="40">
        <v>-3.2520599999999997E-2</v>
      </c>
      <c r="CL212" s="44">
        <v>4.0200000000000001E-5</v>
      </c>
      <c r="CM212" s="44">
        <v>2.1699999999999999E-5</v>
      </c>
      <c r="CN212" s="44">
        <v>5.7200000000000003E-6</v>
      </c>
      <c r="CO212" s="44">
        <v>2.5500000000000001E-6</v>
      </c>
      <c r="CP212" s="44">
        <v>6.7900000000000002E-6</v>
      </c>
      <c r="CQ212" s="44">
        <v>2.3200000000000001E-5</v>
      </c>
      <c r="CR212" s="44">
        <v>3.3300000000000003E-5</v>
      </c>
      <c r="CS212" s="44">
        <v>3.1300000000000002E-5</v>
      </c>
      <c r="CT212" s="44">
        <v>3.6300000000000001E-5</v>
      </c>
      <c r="CU212" s="44">
        <v>3.0000000000000001E-5</v>
      </c>
      <c r="CV212" s="44">
        <v>1.3499999999999999E-5</v>
      </c>
      <c r="CW212" s="44">
        <v>4.7099999999999998E-6</v>
      </c>
      <c r="CX212" s="44">
        <v>1.15E-5</v>
      </c>
      <c r="CY212" s="44">
        <v>6.2199999999999994E-5</v>
      </c>
      <c r="CZ212" s="44">
        <v>1.198E-4</v>
      </c>
      <c r="DA212" s="44">
        <v>1.4770000000000001E-4</v>
      </c>
      <c r="DB212" s="44">
        <v>1.8770000000000001E-4</v>
      </c>
      <c r="DC212" s="44">
        <v>2.143E-4</v>
      </c>
      <c r="DD212" s="44">
        <v>2.139E-4</v>
      </c>
      <c r="DE212" s="44">
        <v>1.7890000000000001E-4</v>
      </c>
      <c r="DF212" s="44">
        <v>1.5890000000000001E-4</v>
      </c>
      <c r="DG212" s="44">
        <v>1.5530000000000001E-4</v>
      </c>
      <c r="DH212" s="44">
        <v>1.3909999999999999E-4</v>
      </c>
      <c r="DI212" s="44">
        <v>1.141E-4</v>
      </c>
      <c r="DJ212" s="44"/>
    </row>
    <row r="213" spans="1:114" s="40" customFormat="1" x14ac:dyDescent="0.25">
      <c r="A213" s="40" t="str">
        <f t="shared" si="3"/>
        <v>Other_All_All_All_All_All_44080</v>
      </c>
      <c r="B213" s="40" t="s">
        <v>129</v>
      </c>
      <c r="C213" s="40" t="s">
        <v>179</v>
      </c>
      <c r="D213" s="40" t="s">
        <v>179</v>
      </c>
      <c r="E213" s="40" t="s">
        <v>0</v>
      </c>
      <c r="F213" s="40" t="s">
        <v>0</v>
      </c>
      <c r="G213" s="40" t="s">
        <v>0</v>
      </c>
      <c r="H213" s="40" t="s">
        <v>0</v>
      </c>
      <c r="I213" s="40" t="s">
        <v>0</v>
      </c>
      <c r="J213" s="41">
        <v>44080</v>
      </c>
      <c r="K213" s="42">
        <v>15</v>
      </c>
      <c r="L213" s="40">
        <v>19</v>
      </c>
      <c r="M213" s="43">
        <v>18580</v>
      </c>
      <c r="N213" s="40">
        <v>0</v>
      </c>
      <c r="O213" s="40">
        <v>0</v>
      </c>
      <c r="P213" s="40">
        <v>0</v>
      </c>
      <c r="Q213" s="40">
        <v>0</v>
      </c>
      <c r="R213" s="40">
        <v>1.1930510000000001</v>
      </c>
      <c r="S213" s="40">
        <v>1.0459989999999999</v>
      </c>
      <c r="T213" s="40">
        <v>0.94617859999999998</v>
      </c>
      <c r="U213" s="40">
        <v>0.87725580000000003</v>
      </c>
      <c r="V213" s="40">
        <v>0.82865900000000003</v>
      </c>
      <c r="W213" s="40">
        <v>0.79183110000000001</v>
      </c>
      <c r="X213" s="40">
        <v>0.79795360000000004</v>
      </c>
      <c r="Y213" s="40">
        <v>0.86014480000000004</v>
      </c>
      <c r="Z213" s="40">
        <v>0.99093100000000001</v>
      </c>
      <c r="AA213" s="40">
        <v>1.15604</v>
      </c>
      <c r="AB213" s="40">
        <v>1.4030629999999999</v>
      </c>
      <c r="AC213" s="40">
        <v>1.6584909999999999</v>
      </c>
      <c r="AD213" s="40">
        <v>2.022027</v>
      </c>
      <c r="AE213" s="40">
        <v>2.2863950000000002</v>
      </c>
      <c r="AF213" s="40">
        <v>2.2723949999999999</v>
      </c>
      <c r="AG213" s="40">
        <v>2.3838780000000002</v>
      </c>
      <c r="AH213" s="40">
        <v>2.4660340000000001</v>
      </c>
      <c r="AI213" s="40">
        <v>2.4670830000000001</v>
      </c>
      <c r="AJ213" s="40">
        <v>2.4518450000000001</v>
      </c>
      <c r="AK213" s="40">
        <v>2.542046</v>
      </c>
      <c r="AL213" s="40">
        <v>2.4404189999999999</v>
      </c>
      <c r="AM213" s="40">
        <v>2.20004</v>
      </c>
      <c r="AN213" s="40">
        <v>1.8816219999999999</v>
      </c>
      <c r="AO213" s="40">
        <v>1.6066100000000001</v>
      </c>
      <c r="AP213" s="40">
        <v>81.401060000000001</v>
      </c>
      <c r="AQ213" s="40">
        <v>78.584180000000003</v>
      </c>
      <c r="AR213" s="40">
        <v>77.14049</v>
      </c>
      <c r="AS213" s="40">
        <v>76.226849999999999</v>
      </c>
      <c r="AT213" s="40">
        <v>74.996930000000006</v>
      </c>
      <c r="AU213" s="40">
        <v>74.0351</v>
      </c>
      <c r="AV213" s="40">
        <v>73.20308</v>
      </c>
      <c r="AW213" s="40">
        <v>72.539990000000003</v>
      </c>
      <c r="AX213" s="40">
        <v>74.966740000000001</v>
      </c>
      <c r="AY213" s="40">
        <v>81.131990000000002</v>
      </c>
      <c r="AZ213" s="40">
        <v>85.621780000000001</v>
      </c>
      <c r="BA213" s="40">
        <v>91.055819999999997</v>
      </c>
      <c r="BB213" s="40">
        <v>96.05592</v>
      </c>
      <c r="BC213" s="40">
        <v>99.850440000000006</v>
      </c>
      <c r="BD213" s="40">
        <v>102.4147</v>
      </c>
      <c r="BE213" s="40">
        <v>104.3665</v>
      </c>
      <c r="BF213" s="40">
        <v>105.3914</v>
      </c>
      <c r="BG213" s="40">
        <v>104.64870000000001</v>
      </c>
      <c r="BH213" s="40">
        <v>102.4635</v>
      </c>
      <c r="BI213" s="40">
        <v>98.708330000000004</v>
      </c>
      <c r="BJ213" s="40">
        <v>93.81071</v>
      </c>
      <c r="BK213" s="40">
        <v>90.170460000000006</v>
      </c>
      <c r="BL213" s="40">
        <v>87.260329999999996</v>
      </c>
      <c r="BM213" s="40">
        <v>84.721339999999998</v>
      </c>
      <c r="BN213" s="40">
        <v>-1.83871E-2</v>
      </c>
      <c r="BO213" s="40">
        <v>-9.8417999999999995E-3</v>
      </c>
      <c r="BP213" s="40">
        <v>1.7306000000000001E-3</v>
      </c>
      <c r="BQ213" s="40">
        <v>4.171E-4</v>
      </c>
      <c r="BR213" s="40">
        <v>-1.0283E-3</v>
      </c>
      <c r="BS213" s="40">
        <v>-9.3840000000000004E-4</v>
      </c>
      <c r="BT213" s="40">
        <v>-6.6572999999999997E-3</v>
      </c>
      <c r="BU213" s="40">
        <v>-1.20502E-2</v>
      </c>
      <c r="BV213" s="40">
        <v>-6.5601000000000001E-3</v>
      </c>
      <c r="BW213" s="40">
        <v>-1.02454E-2</v>
      </c>
      <c r="BX213" s="40">
        <v>-1.7723999999999999E-3</v>
      </c>
      <c r="BY213" s="40">
        <v>5.0542E-3</v>
      </c>
      <c r="BZ213" s="40">
        <v>2.5430000000000001E-3</v>
      </c>
      <c r="CA213" s="40">
        <v>-4.0053100000000001E-2</v>
      </c>
      <c r="CB213" s="40">
        <v>0.1868716</v>
      </c>
      <c r="CC213" s="40">
        <v>0.24359169999999999</v>
      </c>
      <c r="CD213" s="40">
        <v>0.26121260000000002</v>
      </c>
      <c r="CE213" s="40">
        <v>0.2550307</v>
      </c>
      <c r="CF213" s="40">
        <v>0.16784940000000001</v>
      </c>
      <c r="CG213" s="40">
        <v>-0.10683230000000001</v>
      </c>
      <c r="CH213" s="40">
        <v>-0.1361996</v>
      </c>
      <c r="CI213" s="40">
        <v>-9.7794400000000004E-2</v>
      </c>
      <c r="CJ213" s="40">
        <v>-5.0500000000000003E-2</v>
      </c>
      <c r="CK213" s="40">
        <v>-3.04117E-2</v>
      </c>
      <c r="CL213" s="44">
        <v>4.0599999999999998E-5</v>
      </c>
      <c r="CM213" s="44">
        <v>2.0800000000000001E-5</v>
      </c>
      <c r="CN213" s="44">
        <v>5.31E-6</v>
      </c>
      <c r="CO213" s="44">
        <v>2.3300000000000001E-6</v>
      </c>
      <c r="CP213" s="44">
        <v>6.3099999999999997E-6</v>
      </c>
      <c r="CQ213" s="44">
        <v>2.19E-5</v>
      </c>
      <c r="CR213" s="44">
        <v>2.94E-5</v>
      </c>
      <c r="CS213" s="44">
        <v>2.8E-5</v>
      </c>
      <c r="CT213" s="44">
        <v>3.18E-5</v>
      </c>
      <c r="CU213" s="44">
        <v>2.8600000000000001E-5</v>
      </c>
      <c r="CV213" s="44">
        <v>1.22E-5</v>
      </c>
      <c r="CW213" s="44">
        <v>4.6700000000000002E-6</v>
      </c>
      <c r="CX213" s="44">
        <v>1.2799999999999999E-5</v>
      </c>
      <c r="CY213" s="44">
        <v>6.9200000000000002E-5</v>
      </c>
      <c r="CZ213" s="44">
        <v>1.337E-4</v>
      </c>
      <c r="DA213" s="44">
        <v>1.6640000000000001E-4</v>
      </c>
      <c r="DB213" s="44">
        <v>2.086E-4</v>
      </c>
      <c r="DC213" s="44">
        <v>2.352E-4</v>
      </c>
      <c r="DD213" s="44">
        <v>2.318E-4</v>
      </c>
      <c r="DE213" s="44">
        <v>1.905E-4</v>
      </c>
      <c r="DF213" s="44">
        <v>1.6780000000000001E-4</v>
      </c>
      <c r="DG213" s="44">
        <v>1.6100000000000001E-4</v>
      </c>
      <c r="DH213" s="44">
        <v>1.4229999999999999E-4</v>
      </c>
      <c r="DI213" s="44">
        <v>1.158E-4</v>
      </c>
      <c r="DJ213" s="44"/>
    </row>
    <row r="214" spans="1:114" s="40" customFormat="1" x14ac:dyDescent="0.25">
      <c r="A214" s="40" t="str">
        <f t="shared" si="3"/>
        <v>Sierra_All_All_All_All_All_44006</v>
      </c>
      <c r="B214" s="40" t="s">
        <v>129</v>
      </c>
      <c r="C214" s="40" t="s">
        <v>180</v>
      </c>
      <c r="D214" s="40" t="s">
        <v>180</v>
      </c>
      <c r="E214" s="40" t="s">
        <v>0</v>
      </c>
      <c r="F214" s="40" t="s">
        <v>0</v>
      </c>
      <c r="G214" s="40" t="s">
        <v>0</v>
      </c>
      <c r="H214" s="40" t="s">
        <v>0</v>
      </c>
      <c r="I214" s="40" t="s">
        <v>0</v>
      </c>
      <c r="J214" s="41">
        <v>44006</v>
      </c>
      <c r="K214" s="42">
        <v>15</v>
      </c>
      <c r="L214" s="40">
        <v>19</v>
      </c>
      <c r="M214" s="43">
        <v>7750</v>
      </c>
      <c r="N214" s="40">
        <v>0</v>
      </c>
      <c r="O214" s="40">
        <v>0</v>
      </c>
      <c r="P214" s="40">
        <v>0</v>
      </c>
      <c r="Q214" s="40">
        <v>0</v>
      </c>
      <c r="R214" s="40">
        <v>1.1469450000000001</v>
      </c>
      <c r="S214" s="40">
        <v>0.97364589999999995</v>
      </c>
      <c r="T214" s="40">
        <v>0.85909360000000001</v>
      </c>
      <c r="U214" s="40">
        <v>0.80390229999999996</v>
      </c>
      <c r="V214" s="40">
        <v>0.779393</v>
      </c>
      <c r="W214" s="40">
        <v>0.8141716</v>
      </c>
      <c r="X214" s="40">
        <v>0.85960709999999996</v>
      </c>
      <c r="Y214" s="40">
        <v>0.93401840000000003</v>
      </c>
      <c r="Z214" s="40">
        <v>0.99007029999999996</v>
      </c>
      <c r="AA214" s="40">
        <v>1.154358</v>
      </c>
      <c r="AB214" s="40">
        <v>1.331135</v>
      </c>
      <c r="AC214" s="40">
        <v>1.533809</v>
      </c>
      <c r="AD214" s="40">
        <v>1.772243</v>
      </c>
      <c r="AE214" s="40">
        <v>1.9289259999999999</v>
      </c>
      <c r="AF214" s="40">
        <v>1.8359030000000001</v>
      </c>
      <c r="AG214" s="40">
        <v>2.0078900000000002</v>
      </c>
      <c r="AH214" s="40">
        <v>2.12927</v>
      </c>
      <c r="AI214" s="40">
        <v>2.311105</v>
      </c>
      <c r="AJ214" s="40">
        <v>2.3927610000000001</v>
      </c>
      <c r="AK214" s="40">
        <v>2.6203590000000001</v>
      </c>
      <c r="AL214" s="40">
        <v>2.4455460000000002</v>
      </c>
      <c r="AM214" s="40">
        <v>2.229419</v>
      </c>
      <c r="AN214" s="40">
        <v>1.819658</v>
      </c>
      <c r="AO214" s="40">
        <v>1.528027</v>
      </c>
      <c r="AP214" s="40">
        <v>74.474789999999999</v>
      </c>
      <c r="AQ214" s="40">
        <v>72.232339999999994</v>
      </c>
      <c r="AR214" s="40">
        <v>71.385829999999999</v>
      </c>
      <c r="AS214" s="40">
        <v>70.278170000000003</v>
      </c>
      <c r="AT214" s="40">
        <v>69.500349999999997</v>
      </c>
      <c r="AU214" s="40">
        <v>68.345420000000004</v>
      </c>
      <c r="AV214" s="40">
        <v>67.903400000000005</v>
      </c>
      <c r="AW214" s="40">
        <v>68.53304</v>
      </c>
      <c r="AX214" s="40">
        <v>74.569659999999999</v>
      </c>
      <c r="AY214" s="40">
        <v>79.983680000000007</v>
      </c>
      <c r="AZ214" s="40">
        <v>82.889279999999999</v>
      </c>
      <c r="BA214" s="40">
        <v>86.218329999999995</v>
      </c>
      <c r="BB214" s="40">
        <v>88.644099999999995</v>
      </c>
      <c r="BC214" s="40">
        <v>91.337220000000002</v>
      </c>
      <c r="BD214" s="40">
        <v>93.31232</v>
      </c>
      <c r="BE214" s="40">
        <v>95.044280000000001</v>
      </c>
      <c r="BF214" s="40">
        <v>96.906580000000005</v>
      </c>
      <c r="BG214" s="40">
        <v>96.782120000000006</v>
      </c>
      <c r="BH214" s="40">
        <v>96.388360000000006</v>
      </c>
      <c r="BI214" s="40">
        <v>93.929169999999999</v>
      </c>
      <c r="BJ214" s="40">
        <v>87.258780000000002</v>
      </c>
      <c r="BK214" s="40">
        <v>81.657600000000002</v>
      </c>
      <c r="BL214" s="40">
        <v>78.361500000000007</v>
      </c>
      <c r="BM214" s="40">
        <v>76.930440000000004</v>
      </c>
      <c r="BN214" s="40">
        <v>-2.3921999999999999E-2</v>
      </c>
      <c r="BO214" s="40">
        <v>-1.69564E-2</v>
      </c>
      <c r="BP214" s="40">
        <v>-1.1917E-3</v>
      </c>
      <c r="BQ214" s="40">
        <v>1.0265999999999999E-3</v>
      </c>
      <c r="BR214" s="40">
        <v>1.5843999999999999E-3</v>
      </c>
      <c r="BS214" s="40">
        <v>-2.1798E-3</v>
      </c>
      <c r="BT214" s="40">
        <v>-6.8989000000000003E-3</v>
      </c>
      <c r="BU214" s="40">
        <v>-7.4161000000000001E-3</v>
      </c>
      <c r="BV214" s="40">
        <v>-5.2943E-3</v>
      </c>
      <c r="BW214" s="40">
        <v>-7.0822000000000003E-3</v>
      </c>
      <c r="BX214" s="40">
        <v>2.9198000000000002E-3</v>
      </c>
      <c r="BY214" s="40">
        <v>6.2329000000000004E-3</v>
      </c>
      <c r="BZ214" s="40">
        <v>-4.6037999999999999E-3</v>
      </c>
      <c r="CA214" s="40">
        <v>-3.58505E-2</v>
      </c>
      <c r="CB214" s="40">
        <v>0.1365615</v>
      </c>
      <c r="CC214" s="40">
        <v>0.1868841</v>
      </c>
      <c r="CD214" s="40">
        <v>0.2142317</v>
      </c>
      <c r="CE214" s="40">
        <v>0.21794930000000001</v>
      </c>
      <c r="CF214" s="40">
        <v>0.1541228</v>
      </c>
      <c r="CG214" s="40">
        <v>-8.6760199999999996E-2</v>
      </c>
      <c r="CH214" s="40">
        <v>-0.1092597</v>
      </c>
      <c r="CI214" s="40">
        <v>-7.8764200000000006E-2</v>
      </c>
      <c r="CJ214" s="40">
        <v>-4.7106099999999998E-2</v>
      </c>
      <c r="CK214" s="40">
        <v>-3.4282899999999998E-2</v>
      </c>
      <c r="CL214" s="44">
        <v>4.07E-5</v>
      </c>
      <c r="CM214" s="44">
        <v>2.09E-5</v>
      </c>
      <c r="CN214" s="44">
        <v>5.2499999999999997E-6</v>
      </c>
      <c r="CO214" s="44">
        <v>2.2400000000000002E-6</v>
      </c>
      <c r="CP214" s="44">
        <v>6.28E-6</v>
      </c>
      <c r="CQ214" s="44">
        <v>2.5199999999999999E-5</v>
      </c>
      <c r="CR214" s="44">
        <v>3.4499999999999998E-5</v>
      </c>
      <c r="CS214" s="44">
        <v>3.4400000000000003E-5</v>
      </c>
      <c r="CT214" s="44">
        <v>3.7400000000000001E-5</v>
      </c>
      <c r="CU214" s="44">
        <v>2.7399999999999999E-5</v>
      </c>
      <c r="CV214" s="44">
        <v>1.1399999999999999E-5</v>
      </c>
      <c r="CW214" s="44">
        <v>3.8600000000000003E-6</v>
      </c>
      <c r="CX214" s="44">
        <v>1.0499999999999999E-5</v>
      </c>
      <c r="CY214" s="44">
        <v>6.2100000000000005E-5</v>
      </c>
      <c r="CZ214" s="44">
        <v>1.22E-4</v>
      </c>
      <c r="DA214" s="44">
        <v>1.5330000000000001E-4</v>
      </c>
      <c r="DB214" s="44">
        <v>1.9880000000000001E-4</v>
      </c>
      <c r="DC214" s="44">
        <v>2.287E-4</v>
      </c>
      <c r="DD214" s="44">
        <v>2.3059999999999999E-4</v>
      </c>
      <c r="DE214" s="44">
        <v>1.9129999999999999E-4</v>
      </c>
      <c r="DF214" s="44">
        <v>1.697E-4</v>
      </c>
      <c r="DG214" s="44">
        <v>1.6320000000000001E-4</v>
      </c>
      <c r="DH214" s="44">
        <v>1.4449999999999999E-4</v>
      </c>
      <c r="DI214" s="44">
        <v>1.1739999999999999E-4</v>
      </c>
      <c r="DJ214" s="44"/>
    </row>
    <row r="215" spans="1:114" s="40" customFormat="1" x14ac:dyDescent="0.25">
      <c r="A215" s="40" t="str">
        <f t="shared" si="3"/>
        <v>Sierra_All_All_All_All_All_44007</v>
      </c>
      <c r="B215" s="40" t="s">
        <v>129</v>
      </c>
      <c r="C215" s="40" t="s">
        <v>180</v>
      </c>
      <c r="D215" s="40" t="s">
        <v>180</v>
      </c>
      <c r="E215" s="40" t="s">
        <v>0</v>
      </c>
      <c r="F215" s="40" t="s">
        <v>0</v>
      </c>
      <c r="G215" s="40" t="s">
        <v>0</v>
      </c>
      <c r="H215" s="40" t="s">
        <v>0</v>
      </c>
      <c r="I215" s="40" t="s">
        <v>0</v>
      </c>
      <c r="J215" s="41">
        <v>44007</v>
      </c>
      <c r="K215" s="42">
        <v>15</v>
      </c>
      <c r="L215" s="40">
        <v>19</v>
      </c>
      <c r="M215" s="43">
        <v>7737</v>
      </c>
      <c r="N215" s="40">
        <v>0</v>
      </c>
      <c r="O215" s="40">
        <v>0</v>
      </c>
      <c r="P215" s="40">
        <v>0</v>
      </c>
      <c r="Q215" s="40">
        <v>0</v>
      </c>
      <c r="R215" s="40">
        <v>1.2629109999999999</v>
      </c>
      <c r="S215" s="40">
        <v>1.0603050000000001</v>
      </c>
      <c r="T215" s="40">
        <v>0.94163569999999996</v>
      </c>
      <c r="U215" s="40">
        <v>0.86106959999999999</v>
      </c>
      <c r="V215" s="40">
        <v>0.8416631</v>
      </c>
      <c r="W215" s="40">
        <v>0.87079410000000002</v>
      </c>
      <c r="X215" s="40">
        <v>0.92750440000000001</v>
      </c>
      <c r="Y215" s="40">
        <v>1.07117</v>
      </c>
      <c r="Z215" s="40">
        <v>1.1395150000000001</v>
      </c>
      <c r="AA215" s="40">
        <v>1.3108379999999999</v>
      </c>
      <c r="AB215" s="40">
        <v>1.4820819999999999</v>
      </c>
      <c r="AC215" s="40">
        <v>1.722912</v>
      </c>
      <c r="AD215" s="40">
        <v>1.9476469999999999</v>
      </c>
      <c r="AE215" s="40">
        <v>2.2039759999999999</v>
      </c>
      <c r="AF215" s="40">
        <v>2.047555</v>
      </c>
      <c r="AG215" s="40">
        <v>2.162169</v>
      </c>
      <c r="AH215" s="40">
        <v>2.3409089999999999</v>
      </c>
      <c r="AI215" s="40">
        <v>2.4609200000000002</v>
      </c>
      <c r="AJ215" s="40">
        <v>2.5281180000000001</v>
      </c>
      <c r="AK215" s="40">
        <v>2.7885019999999998</v>
      </c>
      <c r="AL215" s="40">
        <v>2.6188709999999999</v>
      </c>
      <c r="AM215" s="40">
        <v>2.3937369999999998</v>
      </c>
      <c r="AN215" s="40">
        <v>2.0204789999999999</v>
      </c>
      <c r="AO215" s="40">
        <v>1.6495629999999999</v>
      </c>
      <c r="AP215" s="40">
        <v>76.863780000000006</v>
      </c>
      <c r="AQ215" s="40">
        <v>74.234520000000003</v>
      </c>
      <c r="AR215" s="40">
        <v>73.025570000000002</v>
      </c>
      <c r="AS215" s="40">
        <v>71.17107</v>
      </c>
      <c r="AT215" s="40">
        <v>69.767250000000004</v>
      </c>
      <c r="AU215" s="40">
        <v>68.709239999999994</v>
      </c>
      <c r="AV215" s="40">
        <v>67.911940000000001</v>
      </c>
      <c r="AW215" s="40">
        <v>70.922740000000005</v>
      </c>
      <c r="AX215" s="40">
        <v>77.248230000000007</v>
      </c>
      <c r="AY215" s="40">
        <v>82.595659999999995</v>
      </c>
      <c r="AZ215" s="40">
        <v>85.990840000000006</v>
      </c>
      <c r="BA215" s="40">
        <v>87.840999999999994</v>
      </c>
      <c r="BB215" s="40">
        <v>89.763480000000001</v>
      </c>
      <c r="BC215" s="40">
        <v>92.206310000000002</v>
      </c>
      <c r="BD215" s="40">
        <v>94.730760000000004</v>
      </c>
      <c r="BE215" s="40">
        <v>96.761080000000007</v>
      </c>
      <c r="BF215" s="40">
        <v>97.709559999999996</v>
      </c>
      <c r="BG215" s="40">
        <v>98.896450000000002</v>
      </c>
      <c r="BH215" s="40">
        <v>98.887240000000006</v>
      </c>
      <c r="BI215" s="40">
        <v>96.786330000000007</v>
      </c>
      <c r="BJ215" s="40">
        <v>90.992260000000002</v>
      </c>
      <c r="BK215" s="40">
        <v>86.278790000000001</v>
      </c>
      <c r="BL215" s="40">
        <v>81.627260000000007</v>
      </c>
      <c r="BM215" s="40">
        <v>79.803479999999993</v>
      </c>
      <c r="BN215" s="40">
        <v>-2.2025200000000002E-2</v>
      </c>
      <c r="BO215" s="40">
        <v>-1.5123299999999999E-2</v>
      </c>
      <c r="BP215" s="40">
        <v>-6.0210000000000005E-4</v>
      </c>
      <c r="BQ215" s="40">
        <v>9.6529999999999999E-4</v>
      </c>
      <c r="BR215" s="40">
        <v>1.2750999999999999E-3</v>
      </c>
      <c r="BS215" s="40">
        <v>-2.0167000000000002E-3</v>
      </c>
      <c r="BT215" s="40">
        <v>-6.7961999999999996E-3</v>
      </c>
      <c r="BU215" s="40">
        <v>-8.8819999999999993E-3</v>
      </c>
      <c r="BV215" s="40">
        <v>-9.7534000000000006E-3</v>
      </c>
      <c r="BW215" s="40">
        <v>-1.15636E-2</v>
      </c>
      <c r="BX215" s="40">
        <v>-1.5510000000000001E-3</v>
      </c>
      <c r="BY215" s="40">
        <v>5.9256999999999999E-3</v>
      </c>
      <c r="BZ215" s="40">
        <v>-3.4629000000000001E-3</v>
      </c>
      <c r="CA215" s="40">
        <v>-3.6508199999999998E-2</v>
      </c>
      <c r="CB215" s="40">
        <v>0.1453866</v>
      </c>
      <c r="CC215" s="40">
        <v>0.19865050000000001</v>
      </c>
      <c r="CD215" s="40">
        <v>0.21962100000000001</v>
      </c>
      <c r="CE215" s="40">
        <v>0.2281861</v>
      </c>
      <c r="CF215" s="40">
        <v>0.1593078</v>
      </c>
      <c r="CG215" s="40">
        <v>-9.9481299999999995E-2</v>
      </c>
      <c r="CH215" s="40">
        <v>-0.1244145</v>
      </c>
      <c r="CI215" s="40">
        <v>-8.7609199999999998E-2</v>
      </c>
      <c r="CJ215" s="40">
        <v>-4.7912400000000001E-2</v>
      </c>
      <c r="CK215" s="40">
        <v>-3.2720100000000002E-2</v>
      </c>
      <c r="CL215" s="44">
        <v>4.0500000000000002E-5</v>
      </c>
      <c r="CM215" s="44">
        <v>2.0800000000000001E-5</v>
      </c>
      <c r="CN215" s="44">
        <v>5.2599999999999996E-6</v>
      </c>
      <c r="CO215" s="44">
        <v>2.2400000000000002E-6</v>
      </c>
      <c r="CP215" s="44">
        <v>6.4200000000000004E-6</v>
      </c>
      <c r="CQ215" s="44">
        <v>2.7100000000000001E-5</v>
      </c>
      <c r="CR215" s="44">
        <v>3.7599999999999999E-5</v>
      </c>
      <c r="CS215" s="44">
        <v>3.6399999999999997E-5</v>
      </c>
      <c r="CT215" s="44">
        <v>3.8800000000000001E-5</v>
      </c>
      <c r="CU215" s="44">
        <v>2.8500000000000002E-5</v>
      </c>
      <c r="CV215" s="44">
        <v>1.19E-5</v>
      </c>
      <c r="CW215" s="44">
        <v>4.0500000000000002E-6</v>
      </c>
      <c r="CX215" s="44">
        <v>1.08E-5</v>
      </c>
      <c r="CY215" s="44">
        <v>6.2799999999999995E-5</v>
      </c>
      <c r="CZ215" s="44">
        <v>1.2430000000000001E-4</v>
      </c>
      <c r="DA215" s="44">
        <v>1.5699999999999999E-4</v>
      </c>
      <c r="DB215" s="44">
        <v>2.009E-4</v>
      </c>
      <c r="DC215" s="44">
        <v>2.341E-4</v>
      </c>
      <c r="DD215" s="44">
        <v>2.364E-4</v>
      </c>
      <c r="DE215" s="44">
        <v>1.951E-4</v>
      </c>
      <c r="DF215" s="44">
        <v>1.7100000000000001E-4</v>
      </c>
      <c r="DG215" s="44">
        <v>1.6249999999999999E-4</v>
      </c>
      <c r="DH215" s="44">
        <v>1.4669999999999999E-4</v>
      </c>
      <c r="DI215" s="44">
        <v>1.175E-4</v>
      </c>
      <c r="DJ215" s="44"/>
    </row>
    <row r="216" spans="1:114" s="40" customFormat="1" x14ac:dyDescent="0.25">
      <c r="A216" s="40" t="str">
        <f t="shared" si="3"/>
        <v>Sierra_All_All_All_All_All_44039</v>
      </c>
      <c r="B216" s="40" t="s">
        <v>129</v>
      </c>
      <c r="C216" s="40" t="s">
        <v>180</v>
      </c>
      <c r="D216" s="40" t="s">
        <v>180</v>
      </c>
      <c r="E216" s="40" t="s">
        <v>0</v>
      </c>
      <c r="F216" s="40" t="s">
        <v>0</v>
      </c>
      <c r="G216" s="40" t="s">
        <v>0</v>
      </c>
      <c r="H216" s="40" t="s">
        <v>0</v>
      </c>
      <c r="I216" s="40" t="s">
        <v>0</v>
      </c>
      <c r="J216" s="41">
        <v>44039</v>
      </c>
      <c r="K216" s="42">
        <v>15</v>
      </c>
      <c r="L216" s="40">
        <v>19</v>
      </c>
      <c r="M216" s="43">
        <v>7653</v>
      </c>
      <c r="N216" s="40">
        <v>0</v>
      </c>
      <c r="O216" s="40">
        <v>0</v>
      </c>
      <c r="P216" s="40">
        <v>0</v>
      </c>
      <c r="Q216" s="40">
        <v>0</v>
      </c>
      <c r="R216" s="40">
        <v>1.1322410000000001</v>
      </c>
      <c r="S216" s="40">
        <v>0.97497610000000001</v>
      </c>
      <c r="T216" s="40">
        <v>0.86246710000000004</v>
      </c>
      <c r="U216" s="40">
        <v>0.80491690000000005</v>
      </c>
      <c r="V216" s="40">
        <v>0.78125270000000002</v>
      </c>
      <c r="W216" s="40">
        <v>0.80288090000000001</v>
      </c>
      <c r="X216" s="40">
        <v>0.85990889999999998</v>
      </c>
      <c r="Y216" s="40">
        <v>0.93871360000000004</v>
      </c>
      <c r="Z216" s="40">
        <v>1.008078</v>
      </c>
      <c r="AA216" s="40">
        <v>1.0646519999999999</v>
      </c>
      <c r="AB216" s="40">
        <v>1.2377450000000001</v>
      </c>
      <c r="AC216" s="40">
        <v>1.467662</v>
      </c>
      <c r="AD216" s="40">
        <v>1.684083</v>
      </c>
      <c r="AE216" s="40">
        <v>1.940132</v>
      </c>
      <c r="AF216" s="40">
        <v>1.8192489999999999</v>
      </c>
      <c r="AG216" s="40">
        <v>1.9245719999999999</v>
      </c>
      <c r="AH216" s="40">
        <v>1.9979849999999999</v>
      </c>
      <c r="AI216" s="40">
        <v>2.1897709999999999</v>
      </c>
      <c r="AJ216" s="40">
        <v>2.220567</v>
      </c>
      <c r="AK216" s="40">
        <v>2.4475989999999999</v>
      </c>
      <c r="AL216" s="40">
        <v>2.2675360000000002</v>
      </c>
      <c r="AM216" s="40">
        <v>2.002459</v>
      </c>
      <c r="AN216" s="40">
        <v>1.635602</v>
      </c>
      <c r="AO216" s="40">
        <v>1.3195030000000001</v>
      </c>
      <c r="AP216" s="40">
        <v>74.096680000000006</v>
      </c>
      <c r="AQ216" s="40">
        <v>73.173209999999997</v>
      </c>
      <c r="AR216" s="40">
        <v>71.001059999999995</v>
      </c>
      <c r="AS216" s="40">
        <v>69.821179999999998</v>
      </c>
      <c r="AT216" s="40">
        <v>69.225800000000007</v>
      </c>
      <c r="AU216" s="40">
        <v>68.887360000000001</v>
      </c>
      <c r="AV216" s="40">
        <v>67.673389999999998</v>
      </c>
      <c r="AW216" s="40">
        <v>69.823099999999997</v>
      </c>
      <c r="AX216" s="40">
        <v>74.411749999999998</v>
      </c>
      <c r="AY216" s="40">
        <v>80.391350000000003</v>
      </c>
      <c r="AZ216" s="40">
        <v>84.249179999999996</v>
      </c>
      <c r="BA216" s="40">
        <v>85.903310000000005</v>
      </c>
      <c r="BB216" s="40">
        <v>88.642139999999998</v>
      </c>
      <c r="BC216" s="40">
        <v>91.568539999999999</v>
      </c>
      <c r="BD216" s="40">
        <v>93.397880000000001</v>
      </c>
      <c r="BE216" s="40">
        <v>95.599170000000001</v>
      </c>
      <c r="BF216" s="40">
        <v>97.168480000000002</v>
      </c>
      <c r="BG216" s="40">
        <v>97.274500000000003</v>
      </c>
      <c r="BH216" s="40">
        <v>96.663920000000005</v>
      </c>
      <c r="BI216" s="40">
        <v>93.601219999999998</v>
      </c>
      <c r="BJ216" s="40">
        <v>88.151660000000007</v>
      </c>
      <c r="BK216" s="40">
        <v>81.513019999999997</v>
      </c>
      <c r="BL216" s="40">
        <v>77.424319999999994</v>
      </c>
      <c r="BM216" s="40">
        <v>74.381510000000006</v>
      </c>
      <c r="BN216" s="40">
        <v>-2.4285999999999999E-2</v>
      </c>
      <c r="BO216" s="40">
        <v>-1.63547E-2</v>
      </c>
      <c r="BP216" s="40">
        <v>-1.3653999999999999E-3</v>
      </c>
      <c r="BQ216" s="40">
        <v>1.0609E-3</v>
      </c>
      <c r="BR216" s="40">
        <v>1.6396E-3</v>
      </c>
      <c r="BS216" s="40">
        <v>-2.1226999999999999E-3</v>
      </c>
      <c r="BT216" s="40">
        <v>-6.8260999999999999E-3</v>
      </c>
      <c r="BU216" s="40">
        <v>-8.2847000000000007E-3</v>
      </c>
      <c r="BV216" s="40">
        <v>-5.0565000000000002E-3</v>
      </c>
      <c r="BW216" s="40">
        <v>-8.1980999999999998E-3</v>
      </c>
      <c r="BX216" s="40">
        <v>1.1913E-3</v>
      </c>
      <c r="BY216" s="40">
        <v>6.2757999999999998E-3</v>
      </c>
      <c r="BZ216" s="40">
        <v>-4.6579999999999998E-3</v>
      </c>
      <c r="CA216" s="40">
        <v>-3.6131299999999998E-2</v>
      </c>
      <c r="CB216" s="40">
        <v>0.13749980000000001</v>
      </c>
      <c r="CC216" s="40">
        <v>0.19101889999999999</v>
      </c>
      <c r="CD216" s="40">
        <v>0.216387</v>
      </c>
      <c r="CE216" s="40">
        <v>0.22071789999999999</v>
      </c>
      <c r="CF216" s="40">
        <v>0.1547383</v>
      </c>
      <c r="CG216" s="40">
        <v>-8.5227300000000006E-2</v>
      </c>
      <c r="CH216" s="40">
        <v>-0.1120849</v>
      </c>
      <c r="CI216" s="40">
        <v>-7.7490699999999996E-2</v>
      </c>
      <c r="CJ216" s="40">
        <v>-4.6623999999999999E-2</v>
      </c>
      <c r="CK216" s="40">
        <v>-3.5799299999999999E-2</v>
      </c>
      <c r="CL216" s="44">
        <v>3.9700000000000003E-5</v>
      </c>
      <c r="CM216" s="44">
        <v>2.0299999999999999E-5</v>
      </c>
      <c r="CN216" s="44">
        <v>5.2299999999999999E-6</v>
      </c>
      <c r="CO216" s="44">
        <v>2.26E-6</v>
      </c>
      <c r="CP216" s="44">
        <v>6.1700000000000002E-6</v>
      </c>
      <c r="CQ216" s="44">
        <v>2.3600000000000001E-5</v>
      </c>
      <c r="CR216" s="44">
        <v>3.1300000000000002E-5</v>
      </c>
      <c r="CS216" s="44">
        <v>2.94E-5</v>
      </c>
      <c r="CT216" s="44">
        <v>3.1300000000000002E-5</v>
      </c>
      <c r="CU216" s="44">
        <v>2.65E-5</v>
      </c>
      <c r="CV216" s="44">
        <v>1.1399999999999999E-5</v>
      </c>
      <c r="CW216" s="44">
        <v>3.8800000000000001E-6</v>
      </c>
      <c r="CX216" s="44">
        <v>1.0200000000000001E-5</v>
      </c>
      <c r="CY216" s="44">
        <v>6.05E-5</v>
      </c>
      <c r="CZ216" s="44">
        <v>1.194E-4</v>
      </c>
      <c r="DA216" s="44">
        <v>1.493E-4</v>
      </c>
      <c r="DB216" s="44">
        <v>1.9440000000000001E-4</v>
      </c>
      <c r="DC216" s="44">
        <v>2.2589999999999999E-4</v>
      </c>
      <c r="DD216" s="44">
        <v>2.273E-4</v>
      </c>
      <c r="DE216" s="44">
        <v>1.872E-4</v>
      </c>
      <c r="DF216" s="44">
        <v>1.6420000000000001E-4</v>
      </c>
      <c r="DG216" s="44">
        <v>1.6210000000000001E-4</v>
      </c>
      <c r="DH216" s="44">
        <v>1.4100000000000001E-4</v>
      </c>
      <c r="DI216" s="44">
        <v>1.164E-4</v>
      </c>
      <c r="DJ216" s="44"/>
    </row>
    <row r="217" spans="1:114" s="40" customFormat="1" x14ac:dyDescent="0.25">
      <c r="A217" s="40" t="str">
        <f t="shared" si="3"/>
        <v>Sierra_All_All_All_All_All_44040</v>
      </c>
      <c r="B217" s="40" t="s">
        <v>129</v>
      </c>
      <c r="C217" s="40" t="s">
        <v>180</v>
      </c>
      <c r="D217" s="40" t="s">
        <v>180</v>
      </c>
      <c r="E217" s="40" t="s">
        <v>0</v>
      </c>
      <c r="F217" s="40" t="s">
        <v>0</v>
      </c>
      <c r="G217" s="40" t="s">
        <v>0</v>
      </c>
      <c r="H217" s="40" t="s">
        <v>0</v>
      </c>
      <c r="I217" s="40" t="s">
        <v>0</v>
      </c>
      <c r="J217" s="41">
        <v>44040</v>
      </c>
      <c r="K217" s="42">
        <v>15</v>
      </c>
      <c r="L217" s="40">
        <v>19</v>
      </c>
      <c r="M217" s="43">
        <v>7651</v>
      </c>
      <c r="N217" s="40">
        <v>0</v>
      </c>
      <c r="O217" s="40">
        <v>0</v>
      </c>
      <c r="P217" s="40">
        <v>0</v>
      </c>
      <c r="Q217" s="40">
        <v>0</v>
      </c>
      <c r="R217" s="40">
        <v>1.1240699999999999</v>
      </c>
      <c r="S217" s="40">
        <v>0.96760999999999997</v>
      </c>
      <c r="T217" s="40">
        <v>0.85146129999999998</v>
      </c>
      <c r="U217" s="40">
        <v>0.79489460000000001</v>
      </c>
      <c r="V217" s="40">
        <v>0.76227469999999997</v>
      </c>
      <c r="W217" s="40">
        <v>0.78445169999999997</v>
      </c>
      <c r="X217" s="40">
        <v>0.83810359999999995</v>
      </c>
      <c r="Y217" s="40">
        <v>0.90715679999999999</v>
      </c>
      <c r="Z217" s="40">
        <v>0.97979090000000002</v>
      </c>
      <c r="AA217" s="40">
        <v>1.07595</v>
      </c>
      <c r="AB217" s="40">
        <v>1.235608</v>
      </c>
      <c r="AC217" s="40">
        <v>1.3924810000000001</v>
      </c>
      <c r="AD217" s="40">
        <v>1.700375</v>
      </c>
      <c r="AE217" s="40">
        <v>1.9107780000000001</v>
      </c>
      <c r="AF217" s="40">
        <v>1.854565</v>
      </c>
      <c r="AG217" s="40">
        <v>2.008699</v>
      </c>
      <c r="AH217" s="40">
        <v>2.172126</v>
      </c>
      <c r="AI217" s="40">
        <v>2.2979729999999998</v>
      </c>
      <c r="AJ217" s="40">
        <v>2.3971079999999998</v>
      </c>
      <c r="AK217" s="40">
        <v>2.532286</v>
      </c>
      <c r="AL217" s="40">
        <v>2.3911349999999998</v>
      </c>
      <c r="AM217" s="40">
        <v>2.091688</v>
      </c>
      <c r="AN217" s="40">
        <v>1.6440980000000001</v>
      </c>
      <c r="AO217" s="40">
        <v>1.3304990000000001</v>
      </c>
      <c r="AP217" s="40">
        <v>73.123059999999995</v>
      </c>
      <c r="AQ217" s="40">
        <v>72.504829999999998</v>
      </c>
      <c r="AR217" s="40">
        <v>71.512150000000005</v>
      </c>
      <c r="AS217" s="40">
        <v>70.650379999999998</v>
      </c>
      <c r="AT217" s="40">
        <v>69.318879999999993</v>
      </c>
      <c r="AU217" s="40">
        <v>67.147229999999993</v>
      </c>
      <c r="AV217" s="40">
        <v>64.864630000000005</v>
      </c>
      <c r="AW217" s="40">
        <v>66.170010000000005</v>
      </c>
      <c r="AX217" s="40">
        <v>73.114620000000002</v>
      </c>
      <c r="AY217" s="40">
        <v>79.738339999999994</v>
      </c>
      <c r="AZ217" s="40">
        <v>83.61806</v>
      </c>
      <c r="BA217" s="40">
        <v>86.105840000000001</v>
      </c>
      <c r="BB217" s="40">
        <v>88.132670000000005</v>
      </c>
      <c r="BC217" s="40">
        <v>91.314409999999995</v>
      </c>
      <c r="BD217" s="40">
        <v>94.053539999999998</v>
      </c>
      <c r="BE217" s="40">
        <v>96.194860000000006</v>
      </c>
      <c r="BF217" s="40">
        <v>97.346329999999995</v>
      </c>
      <c r="BG217" s="40">
        <v>97.630960000000002</v>
      </c>
      <c r="BH217" s="40">
        <v>96.864649999999997</v>
      </c>
      <c r="BI217" s="40">
        <v>94.237970000000004</v>
      </c>
      <c r="BJ217" s="40">
        <v>86.53031</v>
      </c>
      <c r="BK217" s="40">
        <v>80.522260000000003</v>
      </c>
      <c r="BL217" s="40">
        <v>76.795969999999997</v>
      </c>
      <c r="BM217" s="40">
        <v>74.251850000000005</v>
      </c>
      <c r="BN217" s="40">
        <v>-2.50564E-2</v>
      </c>
      <c r="BO217" s="40">
        <v>-1.68383E-2</v>
      </c>
      <c r="BP217" s="40">
        <v>-1.1456000000000001E-3</v>
      </c>
      <c r="BQ217" s="40">
        <v>9.7710000000000006E-4</v>
      </c>
      <c r="BR217" s="40">
        <v>1.5275E-3</v>
      </c>
      <c r="BS217" s="40">
        <v>-2.1381999999999998E-3</v>
      </c>
      <c r="BT217" s="40">
        <v>-6.8014E-3</v>
      </c>
      <c r="BU217" s="40">
        <v>-7.4920000000000004E-3</v>
      </c>
      <c r="BV217" s="40">
        <v>-3.3972999999999998E-3</v>
      </c>
      <c r="BW217" s="40">
        <v>-7.1259000000000001E-3</v>
      </c>
      <c r="BX217" s="40">
        <v>2.0070000000000001E-3</v>
      </c>
      <c r="BY217" s="40">
        <v>6.2322999999999996E-3</v>
      </c>
      <c r="BZ217" s="40">
        <v>-5.0413000000000003E-3</v>
      </c>
      <c r="CA217" s="40">
        <v>-3.5870300000000001E-2</v>
      </c>
      <c r="CB217" s="40">
        <v>0.14102999999999999</v>
      </c>
      <c r="CC217" s="40">
        <v>0.19455829999999999</v>
      </c>
      <c r="CD217" s="40">
        <v>0.2176834</v>
      </c>
      <c r="CE217" s="40">
        <v>0.22285369999999999</v>
      </c>
      <c r="CF217" s="40">
        <v>0.1554751</v>
      </c>
      <c r="CG217" s="40">
        <v>-8.8500599999999999E-2</v>
      </c>
      <c r="CH217" s="40">
        <v>-0.1055841</v>
      </c>
      <c r="CI217" s="40">
        <v>-7.5665499999999997E-2</v>
      </c>
      <c r="CJ217" s="40">
        <v>-4.6440000000000002E-2</v>
      </c>
      <c r="CK217" s="40">
        <v>-3.5835800000000001E-2</v>
      </c>
      <c r="CL217" s="44">
        <v>4.0000000000000003E-5</v>
      </c>
      <c r="CM217" s="44">
        <v>2.0299999999999999E-5</v>
      </c>
      <c r="CN217" s="44">
        <v>5.1000000000000003E-6</v>
      </c>
      <c r="CO217" s="44">
        <v>2.2199999999999999E-6</v>
      </c>
      <c r="CP217" s="44">
        <v>6.0900000000000001E-6</v>
      </c>
      <c r="CQ217" s="44">
        <v>2.2799999999999999E-5</v>
      </c>
      <c r="CR217" s="44">
        <v>3.04E-5</v>
      </c>
      <c r="CS217" s="44">
        <v>2.9E-5</v>
      </c>
      <c r="CT217" s="44">
        <v>3.1600000000000002E-5</v>
      </c>
      <c r="CU217" s="44">
        <v>2.6699999999999998E-5</v>
      </c>
      <c r="CV217" s="44">
        <v>1.1600000000000001E-5</v>
      </c>
      <c r="CW217" s="44">
        <v>3.8999999999999999E-6</v>
      </c>
      <c r="CX217" s="44">
        <v>1.0499999999999999E-5</v>
      </c>
      <c r="CY217" s="44">
        <v>6.05E-5</v>
      </c>
      <c r="CZ217" s="44">
        <v>1.199E-4</v>
      </c>
      <c r="DA217" s="44">
        <v>1.507E-4</v>
      </c>
      <c r="DB217" s="44">
        <v>1.9550000000000001E-4</v>
      </c>
      <c r="DC217" s="44">
        <v>2.276E-4</v>
      </c>
      <c r="DD217" s="44">
        <v>2.284E-4</v>
      </c>
      <c r="DE217" s="44">
        <v>1.8929999999999999E-4</v>
      </c>
      <c r="DF217" s="44">
        <v>1.683E-4</v>
      </c>
      <c r="DG217" s="44">
        <v>1.6029999999999999E-4</v>
      </c>
      <c r="DH217" s="44">
        <v>1.3990000000000001E-4</v>
      </c>
      <c r="DI217" s="44">
        <v>1.149E-4</v>
      </c>
      <c r="DJ217" s="44"/>
    </row>
    <row r="218" spans="1:114" s="40" customFormat="1" x14ac:dyDescent="0.25">
      <c r="A218" s="40" t="str">
        <f t="shared" si="3"/>
        <v>Sierra_All_All_All_All_All_44042</v>
      </c>
      <c r="B218" s="40" t="s">
        <v>129</v>
      </c>
      <c r="C218" s="40" t="s">
        <v>180</v>
      </c>
      <c r="D218" s="40" t="s">
        <v>180</v>
      </c>
      <c r="E218" s="40" t="s">
        <v>0</v>
      </c>
      <c r="F218" s="40" t="s">
        <v>0</v>
      </c>
      <c r="G218" s="40" t="s">
        <v>0</v>
      </c>
      <c r="H218" s="40" t="s">
        <v>0</v>
      </c>
      <c r="I218" s="40" t="s">
        <v>0</v>
      </c>
      <c r="J218" s="41">
        <v>44042</v>
      </c>
      <c r="K218" s="42">
        <v>15</v>
      </c>
      <c r="L218" s="40">
        <v>19</v>
      </c>
      <c r="M218" s="43">
        <v>7640</v>
      </c>
      <c r="N218" s="40">
        <v>0</v>
      </c>
      <c r="O218" s="40">
        <v>0</v>
      </c>
      <c r="P218" s="40">
        <v>0</v>
      </c>
      <c r="Q218" s="40">
        <v>0</v>
      </c>
      <c r="R218" s="40">
        <v>1.0411779999999999</v>
      </c>
      <c r="S218" s="40">
        <v>0.87777159999999999</v>
      </c>
      <c r="T218" s="40">
        <v>0.78766250000000004</v>
      </c>
      <c r="U218" s="40">
        <v>0.74731239999999999</v>
      </c>
      <c r="V218" s="40">
        <v>0.73819959999999996</v>
      </c>
      <c r="W218" s="40">
        <v>0.77385780000000004</v>
      </c>
      <c r="X218" s="40">
        <v>0.82791760000000003</v>
      </c>
      <c r="Y218" s="40">
        <v>0.8795328</v>
      </c>
      <c r="Z218" s="40">
        <v>0.94545769999999996</v>
      </c>
      <c r="AA218" s="40">
        <v>0.9993881</v>
      </c>
      <c r="AB218" s="40">
        <v>1.076692</v>
      </c>
      <c r="AC218" s="40">
        <v>1.235284</v>
      </c>
      <c r="AD218" s="40">
        <v>1.482745</v>
      </c>
      <c r="AE218" s="40">
        <v>1.709981</v>
      </c>
      <c r="AF218" s="40">
        <v>1.6762079999999999</v>
      </c>
      <c r="AG218" s="40">
        <v>1.8664289999999999</v>
      </c>
      <c r="AH218" s="40">
        <v>2.016632</v>
      </c>
      <c r="AI218" s="40">
        <v>2.150458</v>
      </c>
      <c r="AJ218" s="40">
        <v>2.172069</v>
      </c>
      <c r="AK218" s="40">
        <v>2.3229579999999999</v>
      </c>
      <c r="AL218" s="40">
        <v>2.1726930000000002</v>
      </c>
      <c r="AM218" s="40">
        <v>1.8717349999999999</v>
      </c>
      <c r="AN218" s="40">
        <v>1.5699460000000001</v>
      </c>
      <c r="AO218" s="40">
        <v>1.2736909999999999</v>
      </c>
      <c r="AP218" s="40">
        <v>70.540080000000003</v>
      </c>
      <c r="AQ218" s="40">
        <v>70.778450000000007</v>
      </c>
      <c r="AR218" s="40">
        <v>69.379199999999997</v>
      </c>
      <c r="AS218" s="40">
        <v>68.189850000000007</v>
      </c>
      <c r="AT218" s="40">
        <v>67.242019999999997</v>
      </c>
      <c r="AU218" s="40">
        <v>66.917310000000001</v>
      </c>
      <c r="AV218" s="40">
        <v>66.362139999999997</v>
      </c>
      <c r="AW218" s="40">
        <v>67.467089999999999</v>
      </c>
      <c r="AX218" s="40">
        <v>72.232439999999997</v>
      </c>
      <c r="AY218" s="40">
        <v>77.775580000000005</v>
      </c>
      <c r="AZ218" s="40">
        <v>82.132149999999996</v>
      </c>
      <c r="BA218" s="40">
        <v>86.151820000000001</v>
      </c>
      <c r="BB218" s="40">
        <v>88.664150000000006</v>
      </c>
      <c r="BC218" s="40">
        <v>91.133769999999998</v>
      </c>
      <c r="BD218" s="40">
        <v>92.795490000000001</v>
      </c>
      <c r="BE218" s="40">
        <v>94.444040000000001</v>
      </c>
      <c r="BF218" s="40">
        <v>96.264240000000001</v>
      </c>
      <c r="BG218" s="40">
        <v>96.748990000000006</v>
      </c>
      <c r="BH218" s="40">
        <v>96.001249999999999</v>
      </c>
      <c r="BI218" s="40">
        <v>93.480059999999995</v>
      </c>
      <c r="BJ218" s="40">
        <v>86.381780000000006</v>
      </c>
      <c r="BK218" s="40">
        <v>79.102530000000002</v>
      </c>
      <c r="BL218" s="40">
        <v>74.710170000000005</v>
      </c>
      <c r="BM218" s="40">
        <v>72.126909999999995</v>
      </c>
      <c r="BN218" s="40">
        <v>-2.66511E-2</v>
      </c>
      <c r="BO218" s="40">
        <v>-1.8846600000000002E-2</v>
      </c>
      <c r="BP218" s="40">
        <v>-1.8400999999999999E-3</v>
      </c>
      <c r="BQ218" s="40">
        <v>1.1843999999999999E-3</v>
      </c>
      <c r="BR218" s="40">
        <v>1.9363E-3</v>
      </c>
      <c r="BS218" s="40">
        <v>-2.3043E-3</v>
      </c>
      <c r="BT218" s="40">
        <v>-6.9972999999999997E-3</v>
      </c>
      <c r="BU218" s="40">
        <v>-7.2131000000000001E-3</v>
      </c>
      <c r="BV218" s="40">
        <v>-2.6118000000000001E-3</v>
      </c>
      <c r="BW218" s="40">
        <v>-4.1161000000000001E-3</v>
      </c>
      <c r="BX218" s="40">
        <v>4.1475000000000001E-3</v>
      </c>
      <c r="BY218" s="40">
        <v>6.2364999999999999E-3</v>
      </c>
      <c r="BZ218" s="40">
        <v>-4.7464999999999999E-3</v>
      </c>
      <c r="CA218" s="40">
        <v>-3.5789300000000003E-2</v>
      </c>
      <c r="CB218" s="40">
        <v>0.13358970000000001</v>
      </c>
      <c r="CC218" s="40">
        <v>0.18340490000000001</v>
      </c>
      <c r="CD218" s="40">
        <v>0.2111267</v>
      </c>
      <c r="CE218" s="40">
        <v>0.21818360000000001</v>
      </c>
      <c r="CF218" s="40">
        <v>0.15348990000000001</v>
      </c>
      <c r="CG218" s="40">
        <v>-8.5272000000000001E-2</v>
      </c>
      <c r="CH218" s="40">
        <v>-0.10502209999999999</v>
      </c>
      <c r="CI218" s="40">
        <v>-7.2620199999999996E-2</v>
      </c>
      <c r="CJ218" s="40">
        <v>-4.5818699999999997E-2</v>
      </c>
      <c r="CK218" s="40">
        <v>-3.7036600000000003E-2</v>
      </c>
      <c r="CL218" s="44">
        <v>4.0899999999999998E-5</v>
      </c>
      <c r="CM218" s="44">
        <v>2.0800000000000001E-5</v>
      </c>
      <c r="CN218" s="44">
        <v>5.2399999999999998E-6</v>
      </c>
      <c r="CO218" s="44">
        <v>2.2900000000000001E-6</v>
      </c>
      <c r="CP218" s="44">
        <v>6.1199999999999999E-6</v>
      </c>
      <c r="CQ218" s="44">
        <v>2.26E-5</v>
      </c>
      <c r="CR218" s="44">
        <v>2.9799999999999999E-5</v>
      </c>
      <c r="CS218" s="44">
        <v>2.8799999999999999E-5</v>
      </c>
      <c r="CT218" s="44">
        <v>3.1600000000000002E-5</v>
      </c>
      <c r="CU218" s="44">
        <v>2.65E-5</v>
      </c>
      <c r="CV218" s="44">
        <v>1.06E-5</v>
      </c>
      <c r="CW218" s="44">
        <v>3.7299999999999999E-6</v>
      </c>
      <c r="CX218" s="44">
        <v>1.04E-5</v>
      </c>
      <c r="CY218" s="44">
        <v>6.0800000000000001E-5</v>
      </c>
      <c r="CZ218" s="44">
        <v>1.1959999999999999E-4</v>
      </c>
      <c r="DA218" s="44">
        <v>1.4860000000000001E-4</v>
      </c>
      <c r="DB218" s="44">
        <v>1.9450000000000001E-4</v>
      </c>
      <c r="DC218" s="44">
        <v>2.276E-4</v>
      </c>
      <c r="DD218" s="44">
        <v>2.2809999999999999E-4</v>
      </c>
      <c r="DE218" s="44">
        <v>1.895E-4</v>
      </c>
      <c r="DF218" s="44">
        <v>1.6670000000000001E-4</v>
      </c>
      <c r="DG218" s="44">
        <v>1.641E-4</v>
      </c>
      <c r="DH218" s="44">
        <v>1.428E-4</v>
      </c>
      <c r="DI218" s="44">
        <v>1.1680000000000001E-4</v>
      </c>
      <c r="DJ218" s="44"/>
    </row>
    <row r="219" spans="1:114" s="40" customFormat="1" x14ac:dyDescent="0.25">
      <c r="A219" s="40" t="str">
        <f t="shared" si="3"/>
        <v>Sierra_All_All_All_All_All_44053</v>
      </c>
      <c r="B219" s="40" t="s">
        <v>129</v>
      </c>
      <c r="C219" s="40" t="s">
        <v>180</v>
      </c>
      <c r="D219" s="40" t="s">
        <v>180</v>
      </c>
      <c r="E219" s="40" t="s">
        <v>0</v>
      </c>
      <c r="F219" s="40" t="s">
        <v>0</v>
      </c>
      <c r="G219" s="40" t="s">
        <v>0</v>
      </c>
      <c r="H219" s="40" t="s">
        <v>0</v>
      </c>
      <c r="I219" s="40" t="s">
        <v>0</v>
      </c>
      <c r="J219" s="41">
        <v>44053</v>
      </c>
      <c r="K219" s="42">
        <v>15</v>
      </c>
      <c r="L219" s="40">
        <v>19</v>
      </c>
      <c r="M219" s="43">
        <v>7605</v>
      </c>
      <c r="N219" s="40">
        <v>0</v>
      </c>
      <c r="O219" s="40">
        <v>0</v>
      </c>
      <c r="P219" s="40">
        <v>0</v>
      </c>
      <c r="Q219" s="40">
        <v>0</v>
      </c>
      <c r="R219" s="40">
        <v>1.2255959999999999</v>
      </c>
      <c r="S219" s="40">
        <v>1.046894</v>
      </c>
      <c r="T219" s="40">
        <v>0.9284654</v>
      </c>
      <c r="U219" s="40">
        <v>0.86752589999999996</v>
      </c>
      <c r="V219" s="40">
        <v>0.83489619999999998</v>
      </c>
      <c r="W219" s="40">
        <v>0.84369170000000004</v>
      </c>
      <c r="X219" s="40">
        <v>0.90404779999999996</v>
      </c>
      <c r="Y219" s="40">
        <v>0.96711809999999998</v>
      </c>
      <c r="Z219" s="40">
        <v>1.0680670000000001</v>
      </c>
      <c r="AA219" s="40">
        <v>1.195856</v>
      </c>
      <c r="AB219" s="40">
        <v>1.3970020000000001</v>
      </c>
      <c r="AC219" s="40">
        <v>1.5425059999999999</v>
      </c>
      <c r="AD219" s="40">
        <v>1.875297</v>
      </c>
      <c r="AE219" s="40">
        <v>2.1402290000000002</v>
      </c>
      <c r="AF219" s="40">
        <v>2.0676749999999999</v>
      </c>
      <c r="AG219" s="40">
        <v>2.164453</v>
      </c>
      <c r="AH219" s="40">
        <v>2.2410540000000001</v>
      </c>
      <c r="AI219" s="40">
        <v>2.3931939999999998</v>
      </c>
      <c r="AJ219" s="40">
        <v>2.4447329999999998</v>
      </c>
      <c r="AK219" s="40">
        <v>2.571259</v>
      </c>
      <c r="AL219" s="40">
        <v>2.4036270000000002</v>
      </c>
      <c r="AM219" s="40">
        <v>2.0748449999999998</v>
      </c>
      <c r="AN219" s="40">
        <v>1.6950179999999999</v>
      </c>
      <c r="AO219" s="40">
        <v>1.3524320000000001</v>
      </c>
      <c r="AP219" s="40">
        <v>74.900279999999995</v>
      </c>
      <c r="AQ219" s="40">
        <v>74.775270000000006</v>
      </c>
      <c r="AR219" s="40">
        <v>74.073490000000007</v>
      </c>
      <c r="AS219" s="40">
        <v>73.872529999999998</v>
      </c>
      <c r="AT219" s="40">
        <v>72.678280000000001</v>
      </c>
      <c r="AU219" s="40">
        <v>71.60172</v>
      </c>
      <c r="AV219" s="40">
        <v>69.935519999999997</v>
      </c>
      <c r="AW219" s="40">
        <v>70.512860000000003</v>
      </c>
      <c r="AX219" s="40">
        <v>76.476929999999996</v>
      </c>
      <c r="AY219" s="40">
        <v>81.931740000000005</v>
      </c>
      <c r="AZ219" s="40">
        <v>84.986220000000003</v>
      </c>
      <c r="BA219" s="40">
        <v>87.617410000000007</v>
      </c>
      <c r="BB219" s="40">
        <v>90.419799999999995</v>
      </c>
      <c r="BC219" s="40">
        <v>92.581630000000004</v>
      </c>
      <c r="BD219" s="40">
        <v>94.940380000000005</v>
      </c>
      <c r="BE219" s="40">
        <v>95.850160000000002</v>
      </c>
      <c r="BF219" s="40">
        <v>97.434529999999995</v>
      </c>
      <c r="BG219" s="40">
        <v>97.470249999999993</v>
      </c>
      <c r="BH219" s="40">
        <v>96.424170000000004</v>
      </c>
      <c r="BI219" s="40">
        <v>92.970050000000001</v>
      </c>
      <c r="BJ219" s="40">
        <v>87.785219999999995</v>
      </c>
      <c r="BK219" s="40">
        <v>81.821759999999998</v>
      </c>
      <c r="BL219" s="40">
        <v>77.862669999999994</v>
      </c>
      <c r="BM219" s="40">
        <v>75.69238</v>
      </c>
      <c r="BN219" s="40">
        <v>-2.36309E-2</v>
      </c>
      <c r="BO219" s="40">
        <v>-1.4575400000000001E-2</v>
      </c>
      <c r="BP219" s="40">
        <v>-1.484E-4</v>
      </c>
      <c r="BQ219" s="40">
        <v>7.6650000000000004E-4</v>
      </c>
      <c r="BR219" s="40">
        <v>6.4700000000000001E-4</v>
      </c>
      <c r="BS219" s="40">
        <v>-1.7802E-3</v>
      </c>
      <c r="BT219" s="40">
        <v>-6.8278000000000002E-3</v>
      </c>
      <c r="BU219" s="40">
        <v>-8.1925999999999995E-3</v>
      </c>
      <c r="BV219" s="40">
        <v>-7.9906999999999999E-3</v>
      </c>
      <c r="BW219" s="40">
        <v>-1.0585300000000001E-2</v>
      </c>
      <c r="BX219" s="40">
        <v>-1.5029999999999999E-4</v>
      </c>
      <c r="BY219" s="40">
        <v>5.9798000000000004E-3</v>
      </c>
      <c r="BZ219" s="40">
        <v>-3.1097999999999998E-3</v>
      </c>
      <c r="CA219" s="40">
        <v>-3.6884199999999999E-2</v>
      </c>
      <c r="CB219" s="40">
        <v>0.14692740000000001</v>
      </c>
      <c r="CC219" s="40">
        <v>0.1930645</v>
      </c>
      <c r="CD219" s="40">
        <v>0.21846080000000001</v>
      </c>
      <c r="CE219" s="40">
        <v>0.2216294</v>
      </c>
      <c r="CF219" s="40">
        <v>0.15397659999999999</v>
      </c>
      <c r="CG219" s="40">
        <v>-8.2126599999999994E-2</v>
      </c>
      <c r="CH219" s="40">
        <v>-0.1104251</v>
      </c>
      <c r="CI219" s="40">
        <v>-7.7995599999999998E-2</v>
      </c>
      <c r="CJ219" s="40">
        <v>-4.6675399999999999E-2</v>
      </c>
      <c r="CK219" s="40">
        <v>-3.50689E-2</v>
      </c>
      <c r="CL219" s="44">
        <v>3.8899999999999997E-5</v>
      </c>
      <c r="CM219" s="44">
        <v>1.9899999999999999E-5</v>
      </c>
      <c r="CN219" s="44">
        <v>5.0599999999999998E-6</v>
      </c>
      <c r="CO219" s="44">
        <v>2.2400000000000002E-6</v>
      </c>
      <c r="CP219" s="44">
        <v>6.0100000000000001E-6</v>
      </c>
      <c r="CQ219" s="44">
        <v>2.2099999999999998E-5</v>
      </c>
      <c r="CR219" s="44">
        <v>3.0199999999999999E-5</v>
      </c>
      <c r="CS219" s="44">
        <v>3.15E-5</v>
      </c>
      <c r="CT219" s="44">
        <v>3.4E-5</v>
      </c>
      <c r="CU219" s="44">
        <v>2.7800000000000001E-5</v>
      </c>
      <c r="CV219" s="44">
        <v>1.1800000000000001E-5</v>
      </c>
      <c r="CW219" s="44">
        <v>4.0400000000000003E-6</v>
      </c>
      <c r="CX219" s="44">
        <v>1.06E-5</v>
      </c>
      <c r="CY219" s="44">
        <v>6.1299999999999999E-5</v>
      </c>
      <c r="CZ219" s="44">
        <v>1.2E-4</v>
      </c>
      <c r="DA219" s="44">
        <v>1.4880000000000001E-4</v>
      </c>
      <c r="DB219" s="44">
        <v>1.9220000000000001E-4</v>
      </c>
      <c r="DC219" s="44">
        <v>2.22E-4</v>
      </c>
      <c r="DD219" s="44">
        <v>2.2130000000000001E-4</v>
      </c>
      <c r="DE219" s="44">
        <v>1.8420000000000001E-4</v>
      </c>
      <c r="DF219" s="44">
        <v>1.6119999999999999E-4</v>
      </c>
      <c r="DG219" s="44">
        <v>1.585E-4</v>
      </c>
      <c r="DH219" s="44">
        <v>1.393E-4</v>
      </c>
      <c r="DI219" s="44">
        <v>1.1290000000000001E-4</v>
      </c>
      <c r="DJ219" s="44"/>
    </row>
    <row r="220" spans="1:114" s="40" customFormat="1" x14ac:dyDescent="0.25">
      <c r="A220" s="40" t="str">
        <f t="shared" si="3"/>
        <v>Sierra_All_All_All_All_All_44056</v>
      </c>
      <c r="B220" s="40" t="s">
        <v>129</v>
      </c>
      <c r="C220" s="40" t="s">
        <v>180</v>
      </c>
      <c r="D220" s="40" t="s">
        <v>180</v>
      </c>
      <c r="E220" s="40" t="s">
        <v>0</v>
      </c>
      <c r="F220" s="40" t="s">
        <v>0</v>
      </c>
      <c r="G220" s="40" t="s">
        <v>0</v>
      </c>
      <c r="H220" s="40" t="s">
        <v>0</v>
      </c>
      <c r="I220" s="40" t="s">
        <v>0</v>
      </c>
      <c r="J220" s="41">
        <v>44056</v>
      </c>
      <c r="K220" s="42">
        <v>15</v>
      </c>
      <c r="L220" s="40">
        <v>19</v>
      </c>
      <c r="M220" s="43">
        <v>7599</v>
      </c>
      <c r="N220" s="40">
        <v>0</v>
      </c>
      <c r="O220" s="40">
        <v>0</v>
      </c>
      <c r="P220" s="40">
        <v>0</v>
      </c>
      <c r="Q220" s="40">
        <v>0</v>
      </c>
      <c r="R220" s="40">
        <v>0.98481220000000003</v>
      </c>
      <c r="S220" s="40">
        <v>0.86724909999999999</v>
      </c>
      <c r="T220" s="40">
        <v>0.79293009999999997</v>
      </c>
      <c r="U220" s="40">
        <v>0.75282340000000003</v>
      </c>
      <c r="V220" s="40">
        <v>0.72648089999999999</v>
      </c>
      <c r="W220" s="40">
        <v>0.76405860000000003</v>
      </c>
      <c r="X220" s="40">
        <v>0.81551289999999999</v>
      </c>
      <c r="Y220" s="40">
        <v>0.93010340000000002</v>
      </c>
      <c r="Z220" s="40">
        <v>0.99224639999999997</v>
      </c>
      <c r="AA220" s="40">
        <v>1.072694</v>
      </c>
      <c r="AB220" s="40">
        <v>1.228138</v>
      </c>
      <c r="AC220" s="40">
        <v>1.4159280000000001</v>
      </c>
      <c r="AD220" s="40">
        <v>1.695314</v>
      </c>
      <c r="AE220" s="40">
        <v>1.9588239999999999</v>
      </c>
      <c r="AF220" s="40">
        <v>1.8788339999999999</v>
      </c>
      <c r="AG220" s="40">
        <v>2.0173770000000002</v>
      </c>
      <c r="AH220" s="40">
        <v>2.1804839999999999</v>
      </c>
      <c r="AI220" s="40">
        <v>2.2951649999999999</v>
      </c>
      <c r="AJ220" s="40">
        <v>2.3017569999999998</v>
      </c>
      <c r="AK220" s="40">
        <v>2.5234529999999999</v>
      </c>
      <c r="AL220" s="40">
        <v>2.35764</v>
      </c>
      <c r="AM220" s="40">
        <v>2.1048369999999998</v>
      </c>
      <c r="AN220" s="40">
        <v>1.7404109999999999</v>
      </c>
      <c r="AO220" s="40">
        <v>1.439262</v>
      </c>
      <c r="AP220" s="40">
        <v>74.535619999999994</v>
      </c>
      <c r="AQ220" s="40">
        <v>71.507589999999993</v>
      </c>
      <c r="AR220" s="40">
        <v>70.571420000000003</v>
      </c>
      <c r="AS220" s="40">
        <v>69.471760000000003</v>
      </c>
      <c r="AT220" s="40">
        <v>68.911640000000006</v>
      </c>
      <c r="AU220" s="40">
        <v>68.412580000000005</v>
      </c>
      <c r="AV220" s="40">
        <v>67.654750000000007</v>
      </c>
      <c r="AW220" s="40">
        <v>68.588920000000002</v>
      </c>
      <c r="AX220" s="40">
        <v>73.381320000000002</v>
      </c>
      <c r="AY220" s="40">
        <v>79.940730000000002</v>
      </c>
      <c r="AZ220" s="40">
        <v>85.703829999999996</v>
      </c>
      <c r="BA220" s="40">
        <v>90.340140000000005</v>
      </c>
      <c r="BB220" s="40">
        <v>93.721720000000005</v>
      </c>
      <c r="BC220" s="40">
        <v>95.052869999999999</v>
      </c>
      <c r="BD220" s="40">
        <v>97.047600000000003</v>
      </c>
      <c r="BE220" s="40">
        <v>97.937420000000003</v>
      </c>
      <c r="BF220" s="40">
        <v>99.066389999999998</v>
      </c>
      <c r="BG220" s="40">
        <v>99.200280000000006</v>
      </c>
      <c r="BH220" s="40">
        <v>98.052639999999997</v>
      </c>
      <c r="BI220" s="40">
        <v>94.703829999999996</v>
      </c>
      <c r="BJ220" s="40">
        <v>88.249880000000005</v>
      </c>
      <c r="BK220" s="40">
        <v>83.163399999999996</v>
      </c>
      <c r="BL220" s="40">
        <v>79.990020000000001</v>
      </c>
      <c r="BM220" s="40">
        <v>77.364429999999999</v>
      </c>
      <c r="BN220" s="40">
        <v>-2.3762700000000001E-2</v>
      </c>
      <c r="BO220" s="40">
        <v>-1.75833E-2</v>
      </c>
      <c r="BP220" s="40">
        <v>-1.4187E-3</v>
      </c>
      <c r="BQ220" s="40">
        <v>1.0946E-3</v>
      </c>
      <c r="BR220" s="40">
        <v>1.6427E-3</v>
      </c>
      <c r="BS220" s="40">
        <v>-2.2541000000000002E-3</v>
      </c>
      <c r="BT220" s="40">
        <v>-7.1111000000000004E-3</v>
      </c>
      <c r="BU220" s="40">
        <v>-7.5513000000000004E-3</v>
      </c>
      <c r="BV220" s="40">
        <v>-3.1513000000000001E-3</v>
      </c>
      <c r="BW220" s="40">
        <v>-7.5896000000000002E-3</v>
      </c>
      <c r="BX220" s="40">
        <v>-1.3420999999999999E-3</v>
      </c>
      <c r="BY220" s="40">
        <v>5.5468999999999996E-3</v>
      </c>
      <c r="BZ220" s="40">
        <v>-2.8249999999999998E-4</v>
      </c>
      <c r="CA220" s="40">
        <v>-3.8832800000000001E-2</v>
      </c>
      <c r="CB220" s="40">
        <v>0.15998970000000001</v>
      </c>
      <c r="CC220" s="40">
        <v>0.20756630000000001</v>
      </c>
      <c r="CD220" s="40">
        <v>0.22874340000000001</v>
      </c>
      <c r="CE220" s="40">
        <v>0.23128199999999999</v>
      </c>
      <c r="CF220" s="40">
        <v>0.15844530000000001</v>
      </c>
      <c r="CG220" s="40">
        <v>-9.1914599999999999E-2</v>
      </c>
      <c r="CH220" s="40">
        <v>-0.115008</v>
      </c>
      <c r="CI220" s="40">
        <v>-8.2800700000000005E-2</v>
      </c>
      <c r="CJ220" s="40">
        <v>-4.79838E-2</v>
      </c>
      <c r="CK220" s="40">
        <v>-3.4142699999999998E-2</v>
      </c>
      <c r="CL220" s="44">
        <v>3.8399999999999998E-5</v>
      </c>
      <c r="CM220" s="44">
        <v>2.02E-5</v>
      </c>
      <c r="CN220" s="44">
        <v>5.13E-6</v>
      </c>
      <c r="CO220" s="44">
        <v>2.2900000000000001E-6</v>
      </c>
      <c r="CP220" s="44">
        <v>6.02E-6</v>
      </c>
      <c r="CQ220" s="44">
        <v>2.2200000000000001E-5</v>
      </c>
      <c r="CR220" s="44">
        <v>2.94E-5</v>
      </c>
      <c r="CS220" s="44">
        <v>2.8799999999999999E-5</v>
      </c>
      <c r="CT220" s="44">
        <v>3.1300000000000002E-5</v>
      </c>
      <c r="CU220" s="44">
        <v>2.73E-5</v>
      </c>
      <c r="CV220" s="44">
        <v>1.2999999999999999E-5</v>
      </c>
      <c r="CW220" s="44">
        <v>4.8300000000000003E-6</v>
      </c>
      <c r="CX220" s="44">
        <v>1.2099999999999999E-5</v>
      </c>
      <c r="CY220" s="44">
        <v>6.5900000000000003E-5</v>
      </c>
      <c r="CZ220" s="44">
        <v>1.2510000000000001E-4</v>
      </c>
      <c r="DA220" s="44">
        <v>1.5469999999999999E-4</v>
      </c>
      <c r="DB220" s="44">
        <v>1.9809999999999999E-4</v>
      </c>
      <c r="DC220" s="44">
        <v>2.299E-4</v>
      </c>
      <c r="DD220" s="44">
        <v>2.2829999999999999E-4</v>
      </c>
      <c r="DE220" s="44">
        <v>1.9550000000000001E-4</v>
      </c>
      <c r="DF220" s="44">
        <v>1.697E-4</v>
      </c>
      <c r="DG220" s="44">
        <v>1.584E-4</v>
      </c>
      <c r="DH220" s="44">
        <v>1.3870000000000001E-4</v>
      </c>
      <c r="DI220" s="44">
        <v>1.127E-4</v>
      </c>
      <c r="DJ220" s="44"/>
    </row>
    <row r="221" spans="1:114" s="40" customFormat="1" x14ac:dyDescent="0.25">
      <c r="A221" s="40" t="str">
        <f t="shared" si="3"/>
        <v>Sierra_All_All_All_All_All_44057</v>
      </c>
      <c r="B221" s="40" t="s">
        <v>129</v>
      </c>
      <c r="C221" s="40" t="s">
        <v>180</v>
      </c>
      <c r="D221" s="40" t="s">
        <v>180</v>
      </c>
      <c r="E221" s="40" t="s">
        <v>0</v>
      </c>
      <c r="F221" s="40" t="s">
        <v>0</v>
      </c>
      <c r="G221" s="40" t="s">
        <v>0</v>
      </c>
      <c r="H221" s="40" t="s">
        <v>0</v>
      </c>
      <c r="I221" s="40" t="s">
        <v>0</v>
      </c>
      <c r="J221" s="41">
        <v>44057</v>
      </c>
      <c r="K221" s="42">
        <v>15</v>
      </c>
      <c r="L221" s="40">
        <v>19</v>
      </c>
      <c r="M221" s="43">
        <v>7590</v>
      </c>
      <c r="N221" s="40">
        <v>0</v>
      </c>
      <c r="O221" s="40">
        <v>0</v>
      </c>
      <c r="P221" s="40">
        <v>0</v>
      </c>
      <c r="Q221" s="40">
        <v>0</v>
      </c>
      <c r="R221" s="40">
        <v>1.2151449999999999</v>
      </c>
      <c r="S221" s="40">
        <v>1.0521929999999999</v>
      </c>
      <c r="T221" s="40">
        <v>0.94341949999999997</v>
      </c>
      <c r="U221" s="40">
        <v>0.87683279999999997</v>
      </c>
      <c r="V221" s="40">
        <v>0.85838329999999996</v>
      </c>
      <c r="W221" s="40">
        <v>0.87119029999999997</v>
      </c>
      <c r="X221" s="40">
        <v>0.95154870000000003</v>
      </c>
      <c r="Y221" s="40">
        <v>1.0413619999999999</v>
      </c>
      <c r="Z221" s="40">
        <v>1.166863</v>
      </c>
      <c r="AA221" s="40">
        <v>1.2937890000000001</v>
      </c>
      <c r="AB221" s="40">
        <v>1.5796190000000001</v>
      </c>
      <c r="AC221" s="40">
        <v>1.8632930000000001</v>
      </c>
      <c r="AD221" s="40">
        <v>2.138512</v>
      </c>
      <c r="AE221" s="40">
        <v>2.4129209999999999</v>
      </c>
      <c r="AF221" s="40">
        <v>2.2466189999999999</v>
      </c>
      <c r="AG221" s="40">
        <v>2.347556</v>
      </c>
      <c r="AH221" s="40">
        <v>2.4731399999999999</v>
      </c>
      <c r="AI221" s="40">
        <v>2.568559</v>
      </c>
      <c r="AJ221" s="40">
        <v>1.907103</v>
      </c>
      <c r="AK221" s="40">
        <v>2.2659099999999999</v>
      </c>
      <c r="AL221" s="40">
        <v>2.1739220000000001</v>
      </c>
      <c r="AM221" s="40">
        <v>2.5158559999999999</v>
      </c>
      <c r="AN221" s="40">
        <v>2.1683349999999999</v>
      </c>
      <c r="AO221" s="40">
        <v>1.77982</v>
      </c>
      <c r="AP221" s="40">
        <v>76.965559999999996</v>
      </c>
      <c r="AQ221" s="40">
        <v>74.375470000000007</v>
      </c>
      <c r="AR221" s="40">
        <v>73.306960000000004</v>
      </c>
      <c r="AS221" s="40">
        <v>71.277150000000006</v>
      </c>
      <c r="AT221" s="40">
        <v>71.312479999999994</v>
      </c>
      <c r="AU221" s="40">
        <v>69.775090000000006</v>
      </c>
      <c r="AV221" s="40">
        <v>69.656729999999996</v>
      </c>
      <c r="AW221" s="40">
        <v>71.576710000000006</v>
      </c>
      <c r="AX221" s="40">
        <v>76.151989999999998</v>
      </c>
      <c r="AY221" s="40">
        <v>82.726489999999998</v>
      </c>
      <c r="AZ221" s="40">
        <v>89.200119999999998</v>
      </c>
      <c r="BA221" s="40">
        <v>92.111050000000006</v>
      </c>
      <c r="BB221" s="40">
        <v>96.165139999999994</v>
      </c>
      <c r="BC221" s="40">
        <v>99.080280000000002</v>
      </c>
      <c r="BD221" s="40">
        <v>100.6122</v>
      </c>
      <c r="BE221" s="40">
        <v>101.3436</v>
      </c>
      <c r="BF221" s="40">
        <v>101.7167</v>
      </c>
      <c r="BG221" s="40">
        <v>102.0282</v>
      </c>
      <c r="BH221" s="40">
        <v>101.6718</v>
      </c>
      <c r="BI221" s="40">
        <v>98.679559999999995</v>
      </c>
      <c r="BJ221" s="40">
        <v>91.205219999999997</v>
      </c>
      <c r="BK221" s="40">
        <v>85.293689999999998</v>
      </c>
      <c r="BL221" s="40">
        <v>82.382670000000005</v>
      </c>
      <c r="BM221" s="40">
        <v>80.009699999999995</v>
      </c>
      <c r="BN221" s="40">
        <v>2.74737E-2</v>
      </c>
      <c r="BO221" s="40">
        <v>1.6852800000000001E-2</v>
      </c>
      <c r="BP221" s="40">
        <v>8.1430000000000001E-4</v>
      </c>
      <c r="BQ221" s="40">
        <v>1.1474E-3</v>
      </c>
      <c r="BR221" s="40">
        <v>-8.7889999999999995E-4</v>
      </c>
      <c r="BS221" s="40">
        <v>6.8142000000000003E-3</v>
      </c>
      <c r="BT221" s="40">
        <v>-5.7819999999999996E-4</v>
      </c>
      <c r="BU221" s="40">
        <v>2.4973999999999999E-3</v>
      </c>
      <c r="BV221" s="40">
        <v>-2.1627999999999999E-3</v>
      </c>
      <c r="BW221" s="40">
        <v>-4.7435000000000003E-3</v>
      </c>
      <c r="BX221" s="40">
        <v>-2.4849999999999998E-3</v>
      </c>
      <c r="BY221" s="40">
        <v>6.9141999999999997E-3</v>
      </c>
      <c r="BZ221" s="40">
        <v>8.5820000000000004E-4</v>
      </c>
      <c r="CA221" s="40">
        <v>-2.8361899999999999E-2</v>
      </c>
      <c r="CB221" s="40">
        <v>0.19967750000000001</v>
      </c>
      <c r="CC221" s="40">
        <v>0.25588</v>
      </c>
      <c r="CD221" s="40">
        <v>0.26082280000000002</v>
      </c>
      <c r="CE221" s="40">
        <v>0.26208330000000002</v>
      </c>
      <c r="CF221" s="40">
        <v>0.29830659999999998</v>
      </c>
      <c r="CG221" s="40">
        <v>9.1903799999999994E-2</v>
      </c>
      <c r="CH221" s="40">
        <v>1.8568000000000001E-2</v>
      </c>
      <c r="CI221" s="40">
        <v>-0.143785</v>
      </c>
      <c r="CJ221" s="40">
        <v>-0.179699</v>
      </c>
      <c r="CK221" s="40">
        <v>-0.16909279999999999</v>
      </c>
      <c r="CL221" s="44">
        <v>5.2599999999999998E-5</v>
      </c>
      <c r="CM221" s="44">
        <v>2.8900000000000001E-5</v>
      </c>
      <c r="CN221" s="44">
        <v>8.3499999999999997E-6</v>
      </c>
      <c r="CO221" s="44">
        <v>4.5199999999999999E-6</v>
      </c>
      <c r="CP221" s="44">
        <v>9.2499999999999995E-6</v>
      </c>
      <c r="CQ221" s="44">
        <v>3.26E-5</v>
      </c>
      <c r="CR221" s="44">
        <v>4.7299999999999998E-5</v>
      </c>
      <c r="CS221" s="44">
        <v>4.8300000000000002E-5</v>
      </c>
      <c r="CT221" s="44">
        <v>5.5500000000000001E-5</v>
      </c>
      <c r="CU221" s="44">
        <v>4.71E-5</v>
      </c>
      <c r="CV221" s="44">
        <v>2.5000000000000001E-5</v>
      </c>
      <c r="CW221" s="44">
        <v>1.3200000000000001E-5</v>
      </c>
      <c r="CX221" s="44">
        <v>2.55E-5</v>
      </c>
      <c r="CY221" s="44">
        <v>1.0060000000000001E-4</v>
      </c>
      <c r="CZ221" s="44">
        <v>1.6670000000000001E-4</v>
      </c>
      <c r="DA221" s="44">
        <v>2.0430000000000001E-4</v>
      </c>
      <c r="DB221" s="44">
        <v>2.4509999999999999E-4</v>
      </c>
      <c r="DC221" s="44">
        <v>2.7730000000000002E-4</v>
      </c>
      <c r="DD221" s="44">
        <v>2.8259999999999998E-4</v>
      </c>
      <c r="DE221" s="44">
        <v>2.331E-4</v>
      </c>
      <c r="DF221" s="44">
        <v>2.129E-4</v>
      </c>
      <c r="DG221" s="44">
        <v>2.0919999999999999E-4</v>
      </c>
      <c r="DH221" s="44">
        <v>1.8420000000000001E-4</v>
      </c>
      <c r="DI221" s="44">
        <v>1.5009999999999999E-4</v>
      </c>
      <c r="DJ221" s="44"/>
    </row>
    <row r="222" spans="1:114" s="40" customFormat="1" x14ac:dyDescent="0.25">
      <c r="A222" s="40" t="str">
        <f t="shared" si="3"/>
        <v>Sierra_All_All_All_All_All_44060</v>
      </c>
      <c r="B222" s="40" t="s">
        <v>129</v>
      </c>
      <c r="C222" s="40" t="s">
        <v>180</v>
      </c>
      <c r="D222" s="40" t="s">
        <v>180</v>
      </c>
      <c r="E222" s="40" t="s">
        <v>0</v>
      </c>
      <c r="F222" s="40" t="s">
        <v>0</v>
      </c>
      <c r="G222" s="40" t="s">
        <v>0</v>
      </c>
      <c r="H222" s="40" t="s">
        <v>0</v>
      </c>
      <c r="I222" s="40" t="s">
        <v>0</v>
      </c>
      <c r="J222" s="41">
        <v>44060</v>
      </c>
      <c r="K222" s="42">
        <v>15</v>
      </c>
      <c r="L222" s="40">
        <v>19</v>
      </c>
      <c r="M222" s="43">
        <v>7573</v>
      </c>
      <c r="N222" s="40">
        <v>0</v>
      </c>
      <c r="O222" s="40">
        <v>0</v>
      </c>
      <c r="P222" s="40">
        <v>0</v>
      </c>
      <c r="Q222" s="40">
        <v>0</v>
      </c>
      <c r="R222" s="40">
        <v>1.5400020000000001</v>
      </c>
      <c r="S222" s="40">
        <v>1.373732</v>
      </c>
      <c r="T222" s="40">
        <v>1.2584070000000001</v>
      </c>
      <c r="U222" s="40">
        <v>1.172747</v>
      </c>
      <c r="V222" s="40">
        <v>1.1181650000000001</v>
      </c>
      <c r="W222" s="40">
        <v>1.1254759999999999</v>
      </c>
      <c r="X222" s="40">
        <v>1.212278</v>
      </c>
      <c r="Y222" s="40">
        <v>1.3249919999999999</v>
      </c>
      <c r="Z222" s="40">
        <v>1.3214129999999999</v>
      </c>
      <c r="AA222" s="40">
        <v>1.4595260000000001</v>
      </c>
      <c r="AB222" s="40">
        <v>1.7325170000000001</v>
      </c>
      <c r="AC222" s="40">
        <v>2.0446689999999998</v>
      </c>
      <c r="AD222" s="40">
        <v>2.2691699999999999</v>
      </c>
      <c r="AE222" s="40">
        <v>2.4419789999999999</v>
      </c>
      <c r="AF222" s="40">
        <v>2.1909100000000001</v>
      </c>
      <c r="AG222" s="40">
        <v>2.1847699999999999</v>
      </c>
      <c r="AH222" s="40">
        <v>2.1245750000000001</v>
      </c>
      <c r="AI222" s="40">
        <v>2.2305790000000001</v>
      </c>
      <c r="AJ222" s="40">
        <v>2.23346</v>
      </c>
      <c r="AK222" s="40">
        <v>2.6791860000000001</v>
      </c>
      <c r="AL222" s="40">
        <v>2.520721</v>
      </c>
      <c r="AM222" s="40">
        <v>2.3377690000000002</v>
      </c>
      <c r="AN222" s="40">
        <v>2.0659610000000002</v>
      </c>
      <c r="AO222" s="40">
        <v>1.739771</v>
      </c>
      <c r="AP222" s="40">
        <v>81.958690000000004</v>
      </c>
      <c r="AQ222" s="40">
        <v>79.039569999999998</v>
      </c>
      <c r="AR222" s="40">
        <v>79.035290000000003</v>
      </c>
      <c r="AS222" s="40">
        <v>78.479590000000002</v>
      </c>
      <c r="AT222" s="40">
        <v>75.493639999999999</v>
      </c>
      <c r="AU222" s="40">
        <v>74.393280000000004</v>
      </c>
      <c r="AV222" s="40">
        <v>73.29813</v>
      </c>
      <c r="AW222" s="40">
        <v>74.985389999999995</v>
      </c>
      <c r="AX222" s="40">
        <v>79.540120000000002</v>
      </c>
      <c r="AY222" s="40">
        <v>86.32302</v>
      </c>
      <c r="AZ222" s="40">
        <v>91.914900000000003</v>
      </c>
      <c r="BA222" s="40">
        <v>97.170090000000002</v>
      </c>
      <c r="BB222" s="40">
        <v>100.0177</v>
      </c>
      <c r="BC222" s="40">
        <v>97.369799999999998</v>
      </c>
      <c r="BD222" s="40">
        <v>96.799160000000001</v>
      </c>
      <c r="BE222" s="40">
        <v>97.412319999999994</v>
      </c>
      <c r="BF222" s="40">
        <v>97.501949999999994</v>
      </c>
      <c r="BG222" s="40">
        <v>97.191950000000006</v>
      </c>
      <c r="BH222" s="40">
        <v>95.494169999999997</v>
      </c>
      <c r="BI222" s="40">
        <v>93.567499999999995</v>
      </c>
      <c r="BJ222" s="40">
        <v>88.274860000000004</v>
      </c>
      <c r="BK222" s="40">
        <v>88.281850000000006</v>
      </c>
      <c r="BL222" s="40">
        <v>88.486810000000006</v>
      </c>
      <c r="BM222" s="40">
        <v>86.802570000000003</v>
      </c>
      <c r="BN222" s="40">
        <v>-1.8022799999999999E-2</v>
      </c>
      <c r="BO222" s="40">
        <v>-1.0007E-2</v>
      </c>
      <c r="BP222" s="40">
        <v>2.1419E-3</v>
      </c>
      <c r="BQ222" s="40">
        <v>3.2220000000000003E-4</v>
      </c>
      <c r="BR222" s="40">
        <v>-7.5480000000000002E-4</v>
      </c>
      <c r="BS222" s="40">
        <v>-1.4036999999999999E-3</v>
      </c>
      <c r="BT222" s="40">
        <v>-7.2256999999999998E-3</v>
      </c>
      <c r="BU222" s="40">
        <v>-1.36332E-2</v>
      </c>
      <c r="BV222" s="40">
        <v>-1.3887500000000001E-2</v>
      </c>
      <c r="BW222" s="40">
        <v>-1.8364100000000001E-2</v>
      </c>
      <c r="BX222" s="40">
        <v>-1.0151500000000001E-2</v>
      </c>
      <c r="BY222" s="40">
        <v>4.5221000000000003E-3</v>
      </c>
      <c r="BZ222" s="40">
        <v>4.888E-3</v>
      </c>
      <c r="CA222" s="40">
        <v>-4.0963600000000003E-2</v>
      </c>
      <c r="CB222" s="40">
        <v>0.1590599</v>
      </c>
      <c r="CC222" s="40">
        <v>0.20396829999999999</v>
      </c>
      <c r="CD222" s="40">
        <v>0.2190539</v>
      </c>
      <c r="CE222" s="40">
        <v>0.220332</v>
      </c>
      <c r="CF222" s="40">
        <v>0.15219869999999999</v>
      </c>
      <c r="CG222" s="40">
        <v>-8.6128399999999994E-2</v>
      </c>
      <c r="CH222" s="40">
        <v>-0.1141751</v>
      </c>
      <c r="CI222" s="40">
        <v>-9.3514399999999998E-2</v>
      </c>
      <c r="CJ222" s="40">
        <v>-5.0836300000000001E-2</v>
      </c>
      <c r="CK222" s="40">
        <v>-2.92778E-2</v>
      </c>
      <c r="CL222" s="44">
        <v>4.4199999999999997E-5</v>
      </c>
      <c r="CM222" s="44">
        <v>2.1800000000000001E-5</v>
      </c>
      <c r="CN222" s="44">
        <v>6.0299999999999999E-6</v>
      </c>
      <c r="CO222" s="44">
        <v>2.5100000000000001E-6</v>
      </c>
      <c r="CP222" s="44">
        <v>6.9999999999999999E-6</v>
      </c>
      <c r="CQ222" s="44">
        <v>3.1999999999999999E-5</v>
      </c>
      <c r="CR222" s="44">
        <v>4.57E-5</v>
      </c>
      <c r="CS222" s="44">
        <v>4.6199999999999998E-5</v>
      </c>
      <c r="CT222" s="44">
        <v>4.6699999999999997E-5</v>
      </c>
      <c r="CU222" s="44">
        <v>3.6199999999999999E-5</v>
      </c>
      <c r="CV222" s="44">
        <v>1.7499999999999998E-5</v>
      </c>
      <c r="CW222" s="44">
        <v>6.7800000000000003E-6</v>
      </c>
      <c r="CX222" s="44">
        <v>1.5999999999999999E-5</v>
      </c>
      <c r="CY222" s="44">
        <v>7.4999999999999993E-5</v>
      </c>
      <c r="CZ222" s="44">
        <v>1.306E-4</v>
      </c>
      <c r="DA222" s="44">
        <v>1.5909999999999999E-4</v>
      </c>
      <c r="DB222" s="44">
        <v>1.9870000000000001E-4</v>
      </c>
      <c r="DC222" s="44">
        <v>2.284E-4</v>
      </c>
      <c r="DD222" s="44">
        <v>2.284E-4</v>
      </c>
      <c r="DE222" s="44">
        <v>1.9650000000000001E-4</v>
      </c>
      <c r="DF222" s="44">
        <v>1.8340000000000001E-4</v>
      </c>
      <c r="DG222" s="44">
        <v>1.7129999999999999E-4</v>
      </c>
      <c r="DH222" s="44">
        <v>1.5430000000000001E-4</v>
      </c>
      <c r="DI222" s="44">
        <v>1.2679999999999999E-4</v>
      </c>
      <c r="DJ222" s="44"/>
    </row>
    <row r="223" spans="1:114" s="40" customFormat="1" x14ac:dyDescent="0.25">
      <c r="A223" s="40" t="str">
        <f t="shared" si="3"/>
        <v>Sierra_All_All_All_All_All_44061</v>
      </c>
      <c r="B223" s="40" t="s">
        <v>129</v>
      </c>
      <c r="C223" s="40" t="s">
        <v>180</v>
      </c>
      <c r="D223" s="40" t="s">
        <v>180</v>
      </c>
      <c r="E223" s="40" t="s">
        <v>0</v>
      </c>
      <c r="F223" s="40" t="s">
        <v>0</v>
      </c>
      <c r="G223" s="40" t="s">
        <v>0</v>
      </c>
      <c r="H223" s="40" t="s">
        <v>0</v>
      </c>
      <c r="I223" s="40" t="s">
        <v>0</v>
      </c>
      <c r="J223" s="41">
        <v>44061</v>
      </c>
      <c r="K223" s="42">
        <v>15</v>
      </c>
      <c r="L223" s="40">
        <v>19</v>
      </c>
      <c r="M223" s="43">
        <v>7563</v>
      </c>
      <c r="N223" s="40">
        <v>0</v>
      </c>
      <c r="O223" s="40">
        <v>0</v>
      </c>
      <c r="P223" s="40">
        <v>0</v>
      </c>
      <c r="Q223" s="40">
        <v>0</v>
      </c>
      <c r="R223" s="40">
        <v>1.514948</v>
      </c>
      <c r="S223" s="40">
        <v>1.3292189999999999</v>
      </c>
      <c r="T223" s="40">
        <v>1.192807</v>
      </c>
      <c r="U223" s="40">
        <v>1.073539</v>
      </c>
      <c r="V223" s="40">
        <v>1.0380389999999999</v>
      </c>
      <c r="W223" s="40">
        <v>1.032464</v>
      </c>
      <c r="X223" s="40">
        <v>1.106401</v>
      </c>
      <c r="Y223" s="40">
        <v>1.2126410000000001</v>
      </c>
      <c r="Z223" s="40">
        <v>1.36083</v>
      </c>
      <c r="AA223" s="40">
        <v>1.4954369999999999</v>
      </c>
      <c r="AB223" s="40">
        <v>1.73746</v>
      </c>
      <c r="AC223" s="40">
        <v>2.0131320000000001</v>
      </c>
      <c r="AD223" s="40">
        <v>2.3381099999999999</v>
      </c>
      <c r="AE223" s="40">
        <v>2.544791</v>
      </c>
      <c r="AF223" s="40">
        <v>2.4046609999999999</v>
      </c>
      <c r="AG223" s="40">
        <v>2.4468610000000002</v>
      </c>
      <c r="AH223" s="40">
        <v>2.5407850000000001</v>
      </c>
      <c r="AI223" s="40">
        <v>2.57361</v>
      </c>
      <c r="AJ223" s="40">
        <v>2.5559780000000001</v>
      </c>
      <c r="AK223" s="40">
        <v>2.7678560000000001</v>
      </c>
      <c r="AL223" s="40">
        <v>2.67611</v>
      </c>
      <c r="AM223" s="40">
        <v>2.4517899999999999</v>
      </c>
      <c r="AN223" s="40">
        <v>2.0802299999999998</v>
      </c>
      <c r="AO223" s="40">
        <v>1.7382930000000001</v>
      </c>
      <c r="AP223" s="40">
        <v>80.664169999999999</v>
      </c>
      <c r="AQ223" s="40">
        <v>79.305859999999996</v>
      </c>
      <c r="AR223" s="40">
        <v>76.623270000000005</v>
      </c>
      <c r="AS223" s="40">
        <v>75.799220000000005</v>
      </c>
      <c r="AT223" s="40">
        <v>74.500559999999993</v>
      </c>
      <c r="AU223" s="40">
        <v>73.908900000000003</v>
      </c>
      <c r="AV223" s="40">
        <v>73.888850000000005</v>
      </c>
      <c r="AW223" s="40">
        <v>74.485860000000002</v>
      </c>
      <c r="AX223" s="40">
        <v>77.881299999999996</v>
      </c>
      <c r="AY223" s="40">
        <v>84.26549</v>
      </c>
      <c r="AZ223" s="40">
        <v>88.857919999999993</v>
      </c>
      <c r="BA223" s="40">
        <v>92.483310000000003</v>
      </c>
      <c r="BB223" s="40">
        <v>96.386669999999995</v>
      </c>
      <c r="BC223" s="40">
        <v>98.444779999999994</v>
      </c>
      <c r="BD223" s="40">
        <v>99.269970000000001</v>
      </c>
      <c r="BE223" s="40">
        <v>101.21680000000001</v>
      </c>
      <c r="BF223" s="40">
        <v>102.7094</v>
      </c>
      <c r="BG223" s="40">
        <v>102.9111</v>
      </c>
      <c r="BH223" s="40">
        <v>100.77979999999999</v>
      </c>
      <c r="BI223" s="40">
        <v>95.575869999999995</v>
      </c>
      <c r="BJ223" s="40">
        <v>88.843860000000006</v>
      </c>
      <c r="BK223" s="40">
        <v>85.520679999999999</v>
      </c>
      <c r="BL223" s="40">
        <v>82.686000000000007</v>
      </c>
      <c r="BM223" s="40">
        <v>80.189610000000002</v>
      </c>
      <c r="BN223" s="40">
        <v>-1.9059E-2</v>
      </c>
      <c r="BO223" s="40">
        <v>-9.8969000000000001E-3</v>
      </c>
      <c r="BP223" s="40">
        <v>1.0226E-3</v>
      </c>
      <c r="BQ223" s="40">
        <v>6.1810000000000001E-4</v>
      </c>
      <c r="BR223" s="40">
        <v>-3.2729999999999999E-4</v>
      </c>
      <c r="BS223" s="40">
        <v>-1.5129E-3</v>
      </c>
      <c r="BT223" s="40">
        <v>-7.2191E-3</v>
      </c>
      <c r="BU223" s="40">
        <v>-1.28605E-2</v>
      </c>
      <c r="BV223" s="40">
        <v>-1.0853E-2</v>
      </c>
      <c r="BW223" s="40">
        <v>-1.5089699999999999E-2</v>
      </c>
      <c r="BX223" s="40">
        <v>-5.9540000000000001E-3</v>
      </c>
      <c r="BY223" s="40">
        <v>5.2505E-3</v>
      </c>
      <c r="BZ223" s="40">
        <v>1.9444E-3</v>
      </c>
      <c r="CA223" s="40">
        <v>-4.1383000000000003E-2</v>
      </c>
      <c r="CB223" s="40">
        <v>0.17356260000000001</v>
      </c>
      <c r="CC223" s="40">
        <v>0.22945740000000001</v>
      </c>
      <c r="CD223" s="40">
        <v>0.25089289999999997</v>
      </c>
      <c r="CE223" s="40">
        <v>0.2504576</v>
      </c>
      <c r="CF223" s="40">
        <v>0.16472590000000001</v>
      </c>
      <c r="CG223" s="40">
        <v>-9.6449300000000002E-2</v>
      </c>
      <c r="CH223" s="40">
        <v>-0.11783689999999999</v>
      </c>
      <c r="CI223" s="40">
        <v>-8.81609E-2</v>
      </c>
      <c r="CJ223" s="40">
        <v>-4.9030700000000003E-2</v>
      </c>
      <c r="CK223" s="40">
        <v>-3.2702700000000001E-2</v>
      </c>
      <c r="CL223" s="44">
        <v>4.07E-5</v>
      </c>
      <c r="CM223" s="44">
        <v>2.0800000000000001E-5</v>
      </c>
      <c r="CN223" s="44">
        <v>5.4600000000000002E-6</v>
      </c>
      <c r="CO223" s="44">
        <v>2.3E-6</v>
      </c>
      <c r="CP223" s="44">
        <v>6.5400000000000001E-6</v>
      </c>
      <c r="CQ223" s="44">
        <v>2.7500000000000001E-5</v>
      </c>
      <c r="CR223" s="44">
        <v>3.8800000000000001E-5</v>
      </c>
      <c r="CS223" s="44">
        <v>3.57E-5</v>
      </c>
      <c r="CT223" s="44">
        <v>3.9199999999999997E-5</v>
      </c>
      <c r="CU223" s="44">
        <v>3.1399999999999998E-5</v>
      </c>
      <c r="CV223" s="44">
        <v>1.3699999999999999E-5</v>
      </c>
      <c r="CW223" s="44">
        <v>5.0300000000000001E-6</v>
      </c>
      <c r="CX223" s="44">
        <v>1.34E-5</v>
      </c>
      <c r="CY223" s="44">
        <v>6.9400000000000006E-5</v>
      </c>
      <c r="CZ223" s="44">
        <v>1.316E-4</v>
      </c>
      <c r="DA223" s="44">
        <v>1.628E-4</v>
      </c>
      <c r="DB223" s="44">
        <v>2.063E-4</v>
      </c>
      <c r="DC223" s="44">
        <v>2.3699999999999999E-4</v>
      </c>
      <c r="DD223" s="44">
        <v>2.3369999999999999E-4</v>
      </c>
      <c r="DE223" s="44">
        <v>1.9139999999999999E-4</v>
      </c>
      <c r="DF223" s="44">
        <v>1.7420000000000001E-4</v>
      </c>
      <c r="DG223" s="44">
        <v>1.6220000000000001E-4</v>
      </c>
      <c r="DH223" s="44">
        <v>1.4669999999999999E-4</v>
      </c>
      <c r="DI223" s="44">
        <v>1.2180000000000001E-4</v>
      </c>
      <c r="DJ223" s="44"/>
    </row>
    <row r="224" spans="1:114" s="40" customFormat="1" x14ac:dyDescent="0.25">
      <c r="A224" s="40" t="str">
        <f t="shared" si="3"/>
        <v>Sierra_All_All_All_All_All_44062</v>
      </c>
      <c r="B224" s="40" t="s">
        <v>129</v>
      </c>
      <c r="C224" s="40" t="s">
        <v>180</v>
      </c>
      <c r="D224" s="40" t="s">
        <v>180</v>
      </c>
      <c r="E224" s="40" t="s">
        <v>0</v>
      </c>
      <c r="F224" s="40" t="s">
        <v>0</v>
      </c>
      <c r="G224" s="40" t="s">
        <v>0</v>
      </c>
      <c r="H224" s="40" t="s">
        <v>0</v>
      </c>
      <c r="I224" s="40" t="s">
        <v>0</v>
      </c>
      <c r="J224" s="41">
        <v>44062</v>
      </c>
      <c r="K224" s="42">
        <v>15</v>
      </c>
      <c r="L224" s="40">
        <v>19</v>
      </c>
      <c r="M224" s="43">
        <v>7554</v>
      </c>
      <c r="N224" s="40">
        <v>0</v>
      </c>
      <c r="O224" s="40">
        <v>0</v>
      </c>
      <c r="P224" s="40">
        <v>0</v>
      </c>
      <c r="Q224" s="40">
        <v>0</v>
      </c>
      <c r="R224" s="40">
        <v>1.5146759999999999</v>
      </c>
      <c r="S224" s="40">
        <v>1.3068280000000001</v>
      </c>
      <c r="T224" s="40">
        <v>1.1827840000000001</v>
      </c>
      <c r="U224" s="40">
        <v>1.110109</v>
      </c>
      <c r="V224" s="40">
        <v>1.0629109999999999</v>
      </c>
      <c r="W224" s="40">
        <v>1.038422</v>
      </c>
      <c r="X224" s="40">
        <v>1.132908</v>
      </c>
      <c r="Y224" s="40">
        <v>1.2178519999999999</v>
      </c>
      <c r="Z224" s="40">
        <v>1.296508</v>
      </c>
      <c r="AA224" s="40">
        <v>1.394099</v>
      </c>
      <c r="AB224" s="40">
        <v>1.6066609999999999</v>
      </c>
      <c r="AC224" s="40">
        <v>1.8966909999999999</v>
      </c>
      <c r="AD224" s="40">
        <v>2.1333869999999999</v>
      </c>
      <c r="AE224" s="40">
        <v>2.2353499999999999</v>
      </c>
      <c r="AF224" s="40">
        <v>2.0412059999999999</v>
      </c>
      <c r="AG224" s="40">
        <v>2.0444529999999999</v>
      </c>
      <c r="AH224" s="40">
        <v>2.0884960000000001</v>
      </c>
      <c r="AI224" s="40">
        <v>2.16039</v>
      </c>
      <c r="AJ224" s="40">
        <v>2.17361</v>
      </c>
      <c r="AK224" s="40">
        <v>2.2948249999999999</v>
      </c>
      <c r="AL224" s="40">
        <v>2.2451180000000002</v>
      </c>
      <c r="AM224" s="40">
        <v>1.9878560000000001</v>
      </c>
      <c r="AN224" s="40">
        <v>1.641195</v>
      </c>
      <c r="AO224" s="40">
        <v>1.36425</v>
      </c>
      <c r="AP224" s="40">
        <v>76.21687</v>
      </c>
      <c r="AQ224" s="40">
        <v>78.545010000000005</v>
      </c>
      <c r="AR224" s="40">
        <v>78.346279999999993</v>
      </c>
      <c r="AS224" s="40">
        <v>77.240039999999993</v>
      </c>
      <c r="AT224" s="40">
        <v>76.329980000000006</v>
      </c>
      <c r="AU224" s="40">
        <v>74.918840000000003</v>
      </c>
      <c r="AV224" s="40">
        <v>74.191760000000002</v>
      </c>
      <c r="AW224" s="40">
        <v>73.994600000000005</v>
      </c>
      <c r="AX224" s="40">
        <v>76.769490000000005</v>
      </c>
      <c r="AY224" s="40">
        <v>81.698639999999997</v>
      </c>
      <c r="AZ224" s="40">
        <v>87.199010000000001</v>
      </c>
      <c r="BA224" s="40">
        <v>92.508560000000003</v>
      </c>
      <c r="BB224" s="40">
        <v>95.724879999999999</v>
      </c>
      <c r="BC224" s="40">
        <v>95.997420000000005</v>
      </c>
      <c r="BD224" s="40">
        <v>96.017169999999993</v>
      </c>
      <c r="BE224" s="40">
        <v>97.363740000000007</v>
      </c>
      <c r="BF224" s="40">
        <v>96.795439999999999</v>
      </c>
      <c r="BG224" s="40">
        <v>96.615139999999997</v>
      </c>
      <c r="BH224" s="40">
        <v>94.753780000000006</v>
      </c>
      <c r="BI224" s="40">
        <v>89.773960000000002</v>
      </c>
      <c r="BJ224" s="40">
        <v>83.519980000000004</v>
      </c>
      <c r="BK224" s="40">
        <v>79.47681</v>
      </c>
      <c r="BL224" s="40">
        <v>76.637630000000001</v>
      </c>
      <c r="BM224" s="40">
        <v>74.934200000000004</v>
      </c>
      <c r="BN224" s="40">
        <v>-2.2469900000000001E-2</v>
      </c>
      <c r="BO224" s="40">
        <v>-1.05164E-2</v>
      </c>
      <c r="BP224" s="40">
        <v>1.8887000000000001E-3</v>
      </c>
      <c r="BQ224" s="40">
        <v>4.393E-4</v>
      </c>
      <c r="BR224" s="40">
        <v>-1.1391000000000001E-3</v>
      </c>
      <c r="BS224" s="40">
        <v>-1.2629E-3</v>
      </c>
      <c r="BT224" s="40">
        <v>-7.1947000000000001E-3</v>
      </c>
      <c r="BU224" s="40">
        <v>-1.2266000000000001E-2</v>
      </c>
      <c r="BV224" s="40">
        <v>-8.7839000000000007E-3</v>
      </c>
      <c r="BW224" s="40">
        <v>-1.08147E-2</v>
      </c>
      <c r="BX224" s="40">
        <v>-3.5741000000000002E-3</v>
      </c>
      <c r="BY224" s="40">
        <v>5.3517E-3</v>
      </c>
      <c r="BZ224" s="40">
        <v>1.3783000000000001E-3</v>
      </c>
      <c r="CA224" s="40">
        <v>-3.9671400000000002E-2</v>
      </c>
      <c r="CB224" s="40">
        <v>0.15436810000000001</v>
      </c>
      <c r="CC224" s="40">
        <v>0.20390849999999999</v>
      </c>
      <c r="CD224" s="40">
        <v>0.21574760000000001</v>
      </c>
      <c r="CE224" s="40">
        <v>0.2192627</v>
      </c>
      <c r="CF224" s="40">
        <v>0.15158749999999999</v>
      </c>
      <c r="CG224" s="40">
        <v>-6.9661600000000004E-2</v>
      </c>
      <c r="CH224" s="40">
        <v>-9.44744E-2</v>
      </c>
      <c r="CI224" s="40">
        <v>-7.5014800000000006E-2</v>
      </c>
      <c r="CJ224" s="40">
        <v>-4.7035899999999999E-2</v>
      </c>
      <c r="CK224" s="40">
        <v>-3.5565899999999998E-2</v>
      </c>
      <c r="CL224" s="44">
        <v>4.18E-5</v>
      </c>
      <c r="CM224" s="44">
        <v>2.12E-5</v>
      </c>
      <c r="CN224" s="44">
        <v>5.5799999999999999E-6</v>
      </c>
      <c r="CO224" s="44">
        <v>2.3700000000000002E-6</v>
      </c>
      <c r="CP224" s="44">
        <v>6.5699999999999998E-6</v>
      </c>
      <c r="CQ224" s="44">
        <v>2.4700000000000001E-5</v>
      </c>
      <c r="CR224" s="44">
        <v>3.5500000000000002E-5</v>
      </c>
      <c r="CS224" s="44">
        <v>3.5800000000000003E-5</v>
      </c>
      <c r="CT224" s="44">
        <v>4.07E-5</v>
      </c>
      <c r="CU224" s="44">
        <v>3.2700000000000002E-5</v>
      </c>
      <c r="CV224" s="44">
        <v>1.5699999999999999E-5</v>
      </c>
      <c r="CW224" s="44">
        <v>5.5099999999999998E-6</v>
      </c>
      <c r="CX224" s="44">
        <v>1.3200000000000001E-5</v>
      </c>
      <c r="CY224" s="44">
        <v>6.6799999999999997E-5</v>
      </c>
      <c r="CZ224" s="44">
        <v>1.2559999999999999E-4</v>
      </c>
      <c r="DA224" s="44">
        <v>1.5410000000000001E-4</v>
      </c>
      <c r="DB224" s="44">
        <v>1.9349999999999999E-4</v>
      </c>
      <c r="DC224" s="44">
        <v>2.221E-4</v>
      </c>
      <c r="DD224" s="44">
        <v>2.219E-4</v>
      </c>
      <c r="DE224" s="44">
        <v>1.8990000000000001E-4</v>
      </c>
      <c r="DF224" s="44">
        <v>1.8310000000000001E-4</v>
      </c>
      <c r="DG224" s="44">
        <v>1.751E-4</v>
      </c>
      <c r="DH224" s="44">
        <v>1.6420000000000001E-4</v>
      </c>
      <c r="DI224" s="44">
        <v>1.3779999999999999E-4</v>
      </c>
      <c r="DJ224" s="44"/>
    </row>
    <row r="225" spans="1:114" s="40" customFormat="1" x14ac:dyDescent="0.25">
      <c r="A225" s="40" t="str">
        <f t="shared" si="3"/>
        <v>Sierra_All_All_All_All_All_44080</v>
      </c>
      <c r="B225" s="40" t="s">
        <v>129</v>
      </c>
      <c r="C225" s="40" t="s">
        <v>180</v>
      </c>
      <c r="D225" s="40" t="s">
        <v>180</v>
      </c>
      <c r="E225" s="40" t="s">
        <v>0</v>
      </c>
      <c r="F225" s="40" t="s">
        <v>0</v>
      </c>
      <c r="G225" s="40" t="s">
        <v>0</v>
      </c>
      <c r="H225" s="40" t="s">
        <v>0</v>
      </c>
      <c r="I225" s="40" t="s">
        <v>0</v>
      </c>
      <c r="J225" s="41">
        <v>44080</v>
      </c>
      <c r="K225" s="42">
        <v>15</v>
      </c>
      <c r="L225" s="40">
        <v>19</v>
      </c>
      <c r="M225" s="43">
        <v>7490</v>
      </c>
      <c r="N225" s="40">
        <v>0</v>
      </c>
      <c r="O225" s="40">
        <v>0</v>
      </c>
      <c r="P225" s="40">
        <v>0</v>
      </c>
      <c r="Q225" s="40">
        <v>0</v>
      </c>
      <c r="R225" s="40">
        <v>1.267172</v>
      </c>
      <c r="S225" s="40">
        <v>1.1374759999999999</v>
      </c>
      <c r="T225" s="40">
        <v>1.0487679999999999</v>
      </c>
      <c r="U225" s="40">
        <v>0.97308170000000005</v>
      </c>
      <c r="V225" s="40">
        <v>0.90010129999999999</v>
      </c>
      <c r="W225" s="40">
        <v>0.89089390000000002</v>
      </c>
      <c r="X225" s="40">
        <v>0.94330210000000003</v>
      </c>
      <c r="Y225" s="40">
        <v>1.0532349999999999</v>
      </c>
      <c r="Z225" s="40">
        <v>1.222264</v>
      </c>
      <c r="AA225" s="40">
        <v>1.330824</v>
      </c>
      <c r="AB225" s="40">
        <v>1.547156</v>
      </c>
      <c r="AC225" s="40">
        <v>1.585237</v>
      </c>
      <c r="AD225" s="40">
        <v>1.9022760000000001</v>
      </c>
      <c r="AE225" s="40">
        <v>2.171122</v>
      </c>
      <c r="AF225" s="40">
        <v>2.107701</v>
      </c>
      <c r="AG225" s="40">
        <v>2.2962359999999999</v>
      </c>
      <c r="AH225" s="40">
        <v>2.4289520000000002</v>
      </c>
      <c r="AI225" s="40">
        <v>2.511774</v>
      </c>
      <c r="AJ225" s="40">
        <v>2.517522</v>
      </c>
      <c r="AK225" s="40">
        <v>2.6873749999999998</v>
      </c>
      <c r="AL225" s="40">
        <v>2.5193509999999999</v>
      </c>
      <c r="AM225" s="40">
        <v>2.1991779999999999</v>
      </c>
      <c r="AN225" s="40">
        <v>1.9208320000000001</v>
      </c>
      <c r="AO225" s="40">
        <v>1.6363129999999999</v>
      </c>
      <c r="AP225" s="40">
        <v>79.923159999999996</v>
      </c>
      <c r="AQ225" s="40">
        <v>77.711489999999998</v>
      </c>
      <c r="AR225" s="40">
        <v>76.522480000000002</v>
      </c>
      <c r="AS225" s="40">
        <v>75.433850000000007</v>
      </c>
      <c r="AT225" s="40">
        <v>74.052620000000005</v>
      </c>
      <c r="AU225" s="40">
        <v>74.062250000000006</v>
      </c>
      <c r="AV225" s="40">
        <v>72.660169999999994</v>
      </c>
      <c r="AW225" s="40">
        <v>72.218540000000004</v>
      </c>
      <c r="AX225" s="40">
        <v>73.117750000000001</v>
      </c>
      <c r="AY225" s="40">
        <v>83.589709999999997</v>
      </c>
      <c r="AZ225" s="40">
        <v>83.58229</v>
      </c>
      <c r="BA225" s="40">
        <v>87.220150000000004</v>
      </c>
      <c r="BB225" s="40">
        <v>91.742639999999994</v>
      </c>
      <c r="BC225" s="40">
        <v>96.277540000000002</v>
      </c>
      <c r="BD225" s="40">
        <v>101.5487</v>
      </c>
      <c r="BE225" s="40">
        <v>105.3771</v>
      </c>
      <c r="BF225" s="40">
        <v>107.35250000000001</v>
      </c>
      <c r="BG225" s="40">
        <v>107.80670000000001</v>
      </c>
      <c r="BH225" s="40">
        <v>105.1592</v>
      </c>
      <c r="BI225" s="40">
        <v>96.746579999999994</v>
      </c>
      <c r="BJ225" s="40">
        <v>87.847239999999999</v>
      </c>
      <c r="BK225" s="40">
        <v>83.926770000000005</v>
      </c>
      <c r="BL225" s="40">
        <v>82.320369999999997</v>
      </c>
      <c r="BM225" s="40">
        <v>81.999200000000002</v>
      </c>
      <c r="BN225" s="40">
        <v>-1.96454E-2</v>
      </c>
      <c r="BO225" s="40">
        <v>-1.1484899999999999E-2</v>
      </c>
      <c r="BP225" s="40">
        <v>9.6060000000000004E-4</v>
      </c>
      <c r="BQ225" s="40">
        <v>6.6220000000000005E-4</v>
      </c>
      <c r="BR225" s="40">
        <v>-9.6100000000000005E-5</v>
      </c>
      <c r="BS225" s="40">
        <v>-1.4124999999999999E-3</v>
      </c>
      <c r="BT225" s="40">
        <v>-7.1793999999999998E-3</v>
      </c>
      <c r="BU225" s="40">
        <v>-1.08757E-2</v>
      </c>
      <c r="BV225" s="40">
        <v>-2.63E-3</v>
      </c>
      <c r="BW225" s="40">
        <v>-1.38771E-2</v>
      </c>
      <c r="BX225" s="40">
        <v>1.467E-3</v>
      </c>
      <c r="BY225" s="40">
        <v>6.0236999999999999E-3</v>
      </c>
      <c r="BZ225" s="40">
        <v>-1.8337E-3</v>
      </c>
      <c r="CA225" s="40">
        <v>-3.9642499999999997E-2</v>
      </c>
      <c r="CB225" s="40">
        <v>0.1862434</v>
      </c>
      <c r="CC225" s="40">
        <v>0.25630849999999999</v>
      </c>
      <c r="CD225" s="40">
        <v>0.27881640000000002</v>
      </c>
      <c r="CE225" s="40">
        <v>0.27524130000000002</v>
      </c>
      <c r="CF225" s="40">
        <v>0.174898</v>
      </c>
      <c r="CG225" s="40">
        <v>-0.1032978</v>
      </c>
      <c r="CH225" s="40">
        <v>-0.1143692</v>
      </c>
      <c r="CI225" s="40">
        <v>-8.5253099999999998E-2</v>
      </c>
      <c r="CJ225" s="40">
        <v>-4.9132500000000003E-2</v>
      </c>
      <c r="CK225" s="40">
        <v>-3.1883599999999998E-2</v>
      </c>
      <c r="CL225" s="44">
        <v>4.0899999999999998E-5</v>
      </c>
      <c r="CM225" s="44">
        <v>2.09E-5</v>
      </c>
      <c r="CN225" s="44">
        <v>5.2900000000000002E-6</v>
      </c>
      <c r="CO225" s="44">
        <v>2.2500000000000001E-6</v>
      </c>
      <c r="CP225" s="44">
        <v>6.2299999999999996E-6</v>
      </c>
      <c r="CQ225" s="44">
        <v>2.5000000000000001E-5</v>
      </c>
      <c r="CR225" s="44">
        <v>3.3300000000000003E-5</v>
      </c>
      <c r="CS225" s="44">
        <v>3.6399999999999997E-5</v>
      </c>
      <c r="CT225" s="44">
        <v>4.2599999999999999E-5</v>
      </c>
      <c r="CU225" s="44">
        <v>3.6600000000000002E-5</v>
      </c>
      <c r="CV225" s="44">
        <v>1.4399999999999999E-5</v>
      </c>
      <c r="CW225" s="44">
        <v>5.0300000000000001E-6</v>
      </c>
      <c r="CX225" s="44">
        <v>1.2799999999999999E-5</v>
      </c>
      <c r="CY225" s="44">
        <v>6.69E-5</v>
      </c>
      <c r="CZ225" s="44">
        <v>1.3799999999999999E-4</v>
      </c>
      <c r="DA225" s="44">
        <v>1.7760000000000001E-4</v>
      </c>
      <c r="DB225" s="44">
        <v>2.232E-4</v>
      </c>
      <c r="DC225" s="44">
        <v>2.5559999999999998E-4</v>
      </c>
      <c r="DD225" s="44">
        <v>2.496E-4</v>
      </c>
      <c r="DE225" s="44">
        <v>2.0100000000000001E-4</v>
      </c>
      <c r="DF225" s="44">
        <v>1.7909999999999999E-4</v>
      </c>
      <c r="DG225" s="44">
        <v>1.6310000000000001E-4</v>
      </c>
      <c r="DH225" s="44">
        <v>1.449E-4</v>
      </c>
      <c r="DI225" s="44">
        <v>1.1790000000000001E-4</v>
      </c>
      <c r="DJ225" s="44"/>
    </row>
    <row r="226" spans="1:114" s="40" customFormat="1" x14ac:dyDescent="0.25">
      <c r="A226" s="40" t="str">
        <f t="shared" si="3"/>
        <v>Stockton_All_All_All_All_All_44006</v>
      </c>
      <c r="B226" s="40" t="s">
        <v>129</v>
      </c>
      <c r="C226" s="40" t="s">
        <v>181</v>
      </c>
      <c r="D226" s="40" t="s">
        <v>181</v>
      </c>
      <c r="E226" s="40" t="s">
        <v>0</v>
      </c>
      <c r="F226" s="40" t="s">
        <v>0</v>
      </c>
      <c r="G226" s="40" t="s">
        <v>0</v>
      </c>
      <c r="H226" s="40" t="s">
        <v>0</v>
      </c>
      <c r="I226" s="40" t="s">
        <v>0</v>
      </c>
      <c r="J226" s="41">
        <v>44006</v>
      </c>
      <c r="K226" s="42">
        <v>15</v>
      </c>
      <c r="L226" s="40">
        <v>19</v>
      </c>
      <c r="M226" s="43">
        <v>6756</v>
      </c>
      <c r="N226" s="40">
        <v>0</v>
      </c>
      <c r="O226" s="40">
        <v>0</v>
      </c>
      <c r="P226" s="40">
        <v>0</v>
      </c>
      <c r="Q226" s="40">
        <v>0</v>
      </c>
      <c r="R226" s="40">
        <v>1.0596639999999999</v>
      </c>
      <c r="S226" s="40">
        <v>0.89918520000000002</v>
      </c>
      <c r="T226" s="40">
        <v>0.76745730000000001</v>
      </c>
      <c r="U226" s="40">
        <v>0.723719</v>
      </c>
      <c r="V226" s="40">
        <v>0.69544629999999996</v>
      </c>
      <c r="W226" s="40">
        <v>0.69599639999999996</v>
      </c>
      <c r="X226" s="40">
        <v>0.71996830000000001</v>
      </c>
      <c r="Y226" s="40">
        <v>0.79791210000000001</v>
      </c>
      <c r="Z226" s="40">
        <v>0.84877539999999996</v>
      </c>
      <c r="AA226" s="40">
        <v>1.012025</v>
      </c>
      <c r="AB226" s="40">
        <v>1.1253340000000001</v>
      </c>
      <c r="AC226" s="40">
        <v>1.3235669999999999</v>
      </c>
      <c r="AD226" s="40">
        <v>1.5784739999999999</v>
      </c>
      <c r="AE226" s="40">
        <v>1.8119810000000001</v>
      </c>
      <c r="AF226" s="40">
        <v>1.8947689999999999</v>
      </c>
      <c r="AG226" s="40">
        <v>2.0725410000000002</v>
      </c>
      <c r="AH226" s="40">
        <v>2.2424200000000001</v>
      </c>
      <c r="AI226" s="40">
        <v>2.3871000000000002</v>
      </c>
      <c r="AJ226" s="40">
        <v>2.4692029999999998</v>
      </c>
      <c r="AK226" s="40">
        <v>2.5967449999999999</v>
      </c>
      <c r="AL226" s="40">
        <v>2.4029250000000002</v>
      </c>
      <c r="AM226" s="40">
        <v>2.2087669999999999</v>
      </c>
      <c r="AN226" s="40">
        <v>1.86067</v>
      </c>
      <c r="AO226" s="40">
        <v>1.498488</v>
      </c>
      <c r="AP226" s="40">
        <v>76.362359999999995</v>
      </c>
      <c r="AQ226" s="40">
        <v>71.691019999999995</v>
      </c>
      <c r="AR226" s="40">
        <v>69.932590000000005</v>
      </c>
      <c r="AS226" s="40">
        <v>68.553380000000004</v>
      </c>
      <c r="AT226" s="40">
        <v>67.553380000000004</v>
      </c>
      <c r="AU226" s="40">
        <v>66.174170000000004</v>
      </c>
      <c r="AV226" s="40">
        <v>66.053380000000004</v>
      </c>
      <c r="AW226" s="40">
        <v>65.949449999999999</v>
      </c>
      <c r="AX226" s="40">
        <v>68.224720000000005</v>
      </c>
      <c r="AY226" s="40">
        <v>71.362359999999995</v>
      </c>
      <c r="AZ226" s="40">
        <v>74.845510000000004</v>
      </c>
      <c r="BA226" s="40">
        <v>79.103939999999994</v>
      </c>
      <c r="BB226" s="40">
        <v>82.637640000000005</v>
      </c>
      <c r="BC226" s="40">
        <v>86.016850000000005</v>
      </c>
      <c r="BD226" s="40">
        <v>89.016850000000005</v>
      </c>
      <c r="BE226" s="40">
        <v>92.5</v>
      </c>
      <c r="BF226" s="40">
        <v>94.12079</v>
      </c>
      <c r="BG226" s="40">
        <v>94.87921</v>
      </c>
      <c r="BH226" s="40">
        <v>93.62079</v>
      </c>
      <c r="BI226" s="40">
        <v>92.87921</v>
      </c>
      <c r="BJ226" s="40">
        <v>89.741579999999999</v>
      </c>
      <c r="BK226" s="40">
        <v>85.5</v>
      </c>
      <c r="BL226" s="40">
        <v>81.758420000000001</v>
      </c>
      <c r="BM226" s="40">
        <v>79.37921</v>
      </c>
      <c r="BN226" s="40">
        <v>-2.2727000000000001E-2</v>
      </c>
      <c r="BO226" s="40">
        <v>-1.7932900000000002E-2</v>
      </c>
      <c r="BP226" s="40">
        <v>-1.4422E-3</v>
      </c>
      <c r="BQ226" s="40">
        <v>1.0522999999999999E-3</v>
      </c>
      <c r="BR226" s="40">
        <v>1.4425E-3</v>
      </c>
      <c r="BS226" s="40">
        <v>-2.5879000000000002E-3</v>
      </c>
      <c r="BT226" s="40">
        <v>-7.8708000000000007E-3</v>
      </c>
      <c r="BU226" s="40">
        <v>-8.2897000000000005E-3</v>
      </c>
      <c r="BV226" s="40">
        <v>3.2847000000000002E-3</v>
      </c>
      <c r="BW226" s="40">
        <v>6.5500999999999997E-3</v>
      </c>
      <c r="BX226" s="40">
        <v>1.3872499999999999E-2</v>
      </c>
      <c r="BY226" s="40">
        <v>7.9909000000000004E-3</v>
      </c>
      <c r="BZ226" s="40">
        <v>-1.00856E-2</v>
      </c>
      <c r="CA226" s="40">
        <v>-3.4795899999999998E-2</v>
      </c>
      <c r="CB226" s="40">
        <v>0.114442</v>
      </c>
      <c r="CC226" s="40">
        <v>0.17583219999999999</v>
      </c>
      <c r="CD226" s="40">
        <v>0.2048586</v>
      </c>
      <c r="CE226" s="40">
        <v>0.21695900000000001</v>
      </c>
      <c r="CF226" s="40">
        <v>0.14997160000000001</v>
      </c>
      <c r="CG226" s="40">
        <v>-9.3683600000000006E-2</v>
      </c>
      <c r="CH226" s="40">
        <v>-0.12896869999999999</v>
      </c>
      <c r="CI226" s="40">
        <v>-9.2991599999999994E-2</v>
      </c>
      <c r="CJ226" s="40">
        <v>-5.1707000000000003E-2</v>
      </c>
      <c r="CK226" s="40">
        <v>-3.4932199999999997E-2</v>
      </c>
      <c r="CL226" s="44">
        <v>4.07E-5</v>
      </c>
      <c r="CM226" s="44">
        <v>2.1800000000000001E-5</v>
      </c>
      <c r="CN226" s="44">
        <v>5.2299999999999999E-6</v>
      </c>
      <c r="CO226" s="44">
        <v>2.3E-6</v>
      </c>
      <c r="CP226" s="44">
        <v>6.2099999999999998E-6</v>
      </c>
      <c r="CQ226" s="44">
        <v>2.2399999999999999E-5</v>
      </c>
      <c r="CR226" s="44">
        <v>2.9E-5</v>
      </c>
      <c r="CS226" s="44">
        <v>2.83E-5</v>
      </c>
      <c r="CT226" s="44">
        <v>3.4E-5</v>
      </c>
      <c r="CU226" s="44">
        <v>3.04E-5</v>
      </c>
      <c r="CV226" s="44">
        <v>1.2E-5</v>
      </c>
      <c r="CW226" s="44">
        <v>4.0600000000000001E-6</v>
      </c>
      <c r="CX226" s="44">
        <v>1.0699999999999999E-5</v>
      </c>
      <c r="CY226" s="44">
        <v>6.3899999999999995E-5</v>
      </c>
      <c r="CZ226" s="44">
        <v>1.2339999999999999E-4</v>
      </c>
      <c r="DA226" s="44">
        <v>1.5699999999999999E-4</v>
      </c>
      <c r="DB226" s="44">
        <v>2.0249999999999999E-4</v>
      </c>
      <c r="DC226" s="44">
        <v>2.354E-4</v>
      </c>
      <c r="DD226" s="44">
        <v>2.3570000000000001E-4</v>
      </c>
      <c r="DE226" s="44">
        <v>1.9929999999999999E-4</v>
      </c>
      <c r="DF226" s="44">
        <v>1.7699999999999999E-4</v>
      </c>
      <c r="DG226" s="44">
        <v>1.663E-4</v>
      </c>
      <c r="DH226" s="44">
        <v>1.472E-4</v>
      </c>
      <c r="DI226" s="44">
        <v>1.195E-4</v>
      </c>
      <c r="DJ226" s="44"/>
    </row>
    <row r="227" spans="1:114" s="40" customFormat="1" x14ac:dyDescent="0.25">
      <c r="A227" s="40" t="str">
        <f t="shared" si="3"/>
        <v>Stockton_All_All_All_All_All_44007</v>
      </c>
      <c r="B227" s="40" t="s">
        <v>129</v>
      </c>
      <c r="C227" s="40" t="s">
        <v>181</v>
      </c>
      <c r="D227" s="40" t="s">
        <v>181</v>
      </c>
      <c r="E227" s="40" t="s">
        <v>0</v>
      </c>
      <c r="F227" s="40" t="s">
        <v>0</v>
      </c>
      <c r="G227" s="40" t="s">
        <v>0</v>
      </c>
      <c r="H227" s="40" t="s">
        <v>0</v>
      </c>
      <c r="I227" s="40" t="s">
        <v>0</v>
      </c>
      <c r="J227" s="41">
        <v>44007</v>
      </c>
      <c r="K227" s="42">
        <v>15</v>
      </c>
      <c r="L227" s="40">
        <v>19</v>
      </c>
      <c r="M227" s="43">
        <v>6748</v>
      </c>
      <c r="N227" s="40">
        <v>0</v>
      </c>
      <c r="O227" s="40">
        <v>0</v>
      </c>
      <c r="P227" s="40">
        <v>0</v>
      </c>
      <c r="Q227" s="40">
        <v>0</v>
      </c>
      <c r="R227" s="40">
        <v>1.2148779999999999</v>
      </c>
      <c r="S227" s="40">
        <v>0.98004749999999996</v>
      </c>
      <c r="T227" s="40">
        <v>0.86825229999999998</v>
      </c>
      <c r="U227" s="40">
        <v>0.77918089999999995</v>
      </c>
      <c r="V227" s="40">
        <v>0.73815699999999995</v>
      </c>
      <c r="W227" s="40">
        <v>0.71876119999999999</v>
      </c>
      <c r="X227" s="40">
        <v>0.73005980000000004</v>
      </c>
      <c r="Y227" s="40">
        <v>0.83490880000000001</v>
      </c>
      <c r="Z227" s="40">
        <v>0.94629580000000002</v>
      </c>
      <c r="AA227" s="40">
        <v>1.0813390000000001</v>
      </c>
      <c r="AB227" s="40">
        <v>1.246273</v>
      </c>
      <c r="AC227" s="40">
        <v>1.491098</v>
      </c>
      <c r="AD227" s="40">
        <v>1.7674080000000001</v>
      </c>
      <c r="AE227" s="40">
        <v>2.0047039999999998</v>
      </c>
      <c r="AF227" s="40">
        <v>2.0525950000000002</v>
      </c>
      <c r="AG227" s="40">
        <v>2.2473420000000002</v>
      </c>
      <c r="AH227" s="40">
        <v>2.3775360000000001</v>
      </c>
      <c r="AI227" s="40">
        <v>2.4891540000000001</v>
      </c>
      <c r="AJ227" s="40">
        <v>2.562376</v>
      </c>
      <c r="AK227" s="40">
        <v>2.674439</v>
      </c>
      <c r="AL227" s="40">
        <v>2.3954909999999998</v>
      </c>
      <c r="AM227" s="40">
        <v>2.1683629999999998</v>
      </c>
      <c r="AN227" s="40">
        <v>1.839621</v>
      </c>
      <c r="AO227" s="40">
        <v>1.5469489999999999</v>
      </c>
      <c r="AP227" s="40">
        <v>79.258420000000001</v>
      </c>
      <c r="AQ227" s="40">
        <v>77.5</v>
      </c>
      <c r="AR227" s="40">
        <v>75.862359999999995</v>
      </c>
      <c r="AS227" s="40">
        <v>74.103939999999994</v>
      </c>
      <c r="AT227" s="40">
        <v>72.466290000000001</v>
      </c>
      <c r="AU227" s="40">
        <v>70.70787</v>
      </c>
      <c r="AV227" s="40">
        <v>69.70787</v>
      </c>
      <c r="AW227" s="40">
        <v>69.58708</v>
      </c>
      <c r="AX227" s="40">
        <v>70.949449999999999</v>
      </c>
      <c r="AY227" s="40">
        <v>75.053380000000004</v>
      </c>
      <c r="AZ227" s="40">
        <v>79.311809999999994</v>
      </c>
      <c r="BA227" s="40">
        <v>82.691019999999995</v>
      </c>
      <c r="BB227" s="40">
        <v>85.949449999999999</v>
      </c>
      <c r="BC227" s="40">
        <v>88.862359999999995</v>
      </c>
      <c r="BD227" s="40">
        <v>91.758420000000001</v>
      </c>
      <c r="BE227" s="40">
        <v>94.137640000000005</v>
      </c>
      <c r="BF227" s="40">
        <v>95.87921</v>
      </c>
      <c r="BG227" s="40">
        <v>95.103939999999994</v>
      </c>
      <c r="BH227" s="40">
        <v>93.224720000000005</v>
      </c>
      <c r="BI227" s="40">
        <v>90.224720000000005</v>
      </c>
      <c r="BJ227" s="40">
        <v>87.741579999999999</v>
      </c>
      <c r="BK227" s="40">
        <v>84.137640000000005</v>
      </c>
      <c r="BL227" s="40">
        <v>81.258420000000001</v>
      </c>
      <c r="BM227" s="40">
        <v>79.362359999999995</v>
      </c>
      <c r="BN227" s="40">
        <v>-2.0572400000000001E-2</v>
      </c>
      <c r="BO227" s="40">
        <v>-1.21332E-2</v>
      </c>
      <c r="BP227" s="40">
        <v>5.6740000000000002E-4</v>
      </c>
      <c r="BQ227" s="40">
        <v>7.4609999999999998E-4</v>
      </c>
      <c r="BR227" s="40">
        <v>7.7309999999999998E-4</v>
      </c>
      <c r="BS227" s="40">
        <v>-2.5097000000000001E-3</v>
      </c>
      <c r="BT227" s="40">
        <v>-7.8622999999999992E-3</v>
      </c>
      <c r="BU227" s="40">
        <v>-8.9592999999999999E-3</v>
      </c>
      <c r="BV227" s="40">
        <v>1.2022000000000001E-3</v>
      </c>
      <c r="BW227" s="40">
        <v>4.0390000000000001E-4</v>
      </c>
      <c r="BX227" s="40">
        <v>7.7060999999999996E-3</v>
      </c>
      <c r="BY227" s="40">
        <v>7.3847000000000001E-3</v>
      </c>
      <c r="BZ227" s="40">
        <v>-7.4365000000000004E-3</v>
      </c>
      <c r="CA227" s="40">
        <v>-3.6920000000000001E-2</v>
      </c>
      <c r="CB227" s="40">
        <v>0.1313174</v>
      </c>
      <c r="CC227" s="40">
        <v>0.18758759999999999</v>
      </c>
      <c r="CD227" s="40">
        <v>0.21632670000000001</v>
      </c>
      <c r="CE227" s="40">
        <v>0.21759819999999999</v>
      </c>
      <c r="CF227" s="40">
        <v>0.148843</v>
      </c>
      <c r="CG227" s="40">
        <v>-7.96732E-2</v>
      </c>
      <c r="CH227" s="40">
        <v>-0.1195345</v>
      </c>
      <c r="CI227" s="40">
        <v>-8.9861899999999995E-2</v>
      </c>
      <c r="CJ227" s="40">
        <v>-5.1487900000000003E-2</v>
      </c>
      <c r="CK227" s="40">
        <v>-3.4913600000000003E-2</v>
      </c>
      <c r="CL227" s="44">
        <v>4.21E-5</v>
      </c>
      <c r="CM227" s="44">
        <v>2.12E-5</v>
      </c>
      <c r="CN227" s="44">
        <v>5.2100000000000001E-6</v>
      </c>
      <c r="CO227" s="44">
        <v>2.2900000000000001E-6</v>
      </c>
      <c r="CP227" s="44">
        <v>6.2899999999999999E-6</v>
      </c>
      <c r="CQ227" s="44">
        <v>2.2399999999999999E-5</v>
      </c>
      <c r="CR227" s="44">
        <v>2.9899999999999998E-5</v>
      </c>
      <c r="CS227" s="44">
        <v>2.9200000000000002E-5</v>
      </c>
      <c r="CT227" s="44">
        <v>3.4799999999999999E-5</v>
      </c>
      <c r="CU227" s="44">
        <v>2.9E-5</v>
      </c>
      <c r="CV227" s="44">
        <v>1.0699999999999999E-5</v>
      </c>
      <c r="CW227" s="44">
        <v>3.6200000000000001E-6</v>
      </c>
      <c r="CX227" s="44">
        <v>1.03E-5</v>
      </c>
      <c r="CY227" s="44">
        <v>6.3200000000000005E-5</v>
      </c>
      <c r="CZ227" s="44">
        <v>1.2430000000000001E-4</v>
      </c>
      <c r="DA227" s="44">
        <v>1.5679999999999999E-4</v>
      </c>
      <c r="DB227" s="44">
        <v>2.039E-4</v>
      </c>
      <c r="DC227" s="44">
        <v>2.341E-4</v>
      </c>
      <c r="DD227" s="44">
        <v>2.343E-4</v>
      </c>
      <c r="DE227" s="44">
        <v>1.9239999999999999E-4</v>
      </c>
      <c r="DF227" s="44">
        <v>1.682E-4</v>
      </c>
      <c r="DG227" s="44">
        <v>1.6119999999999999E-4</v>
      </c>
      <c r="DH227" s="44">
        <v>1.4310000000000001E-4</v>
      </c>
      <c r="DI227" s="44">
        <v>1.172E-4</v>
      </c>
      <c r="DJ227" s="44"/>
    </row>
    <row r="228" spans="1:114" s="40" customFormat="1" x14ac:dyDescent="0.25">
      <c r="A228" s="40" t="str">
        <f t="shared" si="3"/>
        <v>Stockton_All_All_All_All_All_44039</v>
      </c>
      <c r="B228" s="40" t="s">
        <v>129</v>
      </c>
      <c r="C228" s="40" t="s">
        <v>181</v>
      </c>
      <c r="D228" s="40" t="s">
        <v>181</v>
      </c>
      <c r="E228" s="40" t="s">
        <v>0</v>
      </c>
      <c r="F228" s="40" t="s">
        <v>0</v>
      </c>
      <c r="G228" s="40" t="s">
        <v>0</v>
      </c>
      <c r="H228" s="40" t="s">
        <v>0</v>
      </c>
      <c r="I228" s="40" t="s">
        <v>0</v>
      </c>
      <c r="J228" s="41">
        <v>44039</v>
      </c>
      <c r="K228" s="42">
        <v>15</v>
      </c>
      <c r="L228" s="40">
        <v>19</v>
      </c>
      <c r="M228" s="43">
        <v>6703</v>
      </c>
      <c r="N228" s="40">
        <v>0</v>
      </c>
      <c r="O228" s="40">
        <v>0</v>
      </c>
      <c r="P228" s="40">
        <v>0</v>
      </c>
      <c r="Q228" s="40">
        <v>0</v>
      </c>
      <c r="R228" s="40">
        <v>1.027514</v>
      </c>
      <c r="S228" s="40">
        <v>0.86040919999999999</v>
      </c>
      <c r="T228" s="40">
        <v>0.74330739999999995</v>
      </c>
      <c r="U228" s="40">
        <v>0.68830899999999995</v>
      </c>
      <c r="V228" s="40">
        <v>0.65962880000000002</v>
      </c>
      <c r="W228" s="40">
        <v>0.64302579999999998</v>
      </c>
      <c r="X228" s="40">
        <v>0.66296040000000001</v>
      </c>
      <c r="Y228" s="40">
        <v>0.72581209999999996</v>
      </c>
      <c r="Z228" s="40">
        <v>0.79618809999999995</v>
      </c>
      <c r="AA228" s="40">
        <v>0.94051739999999995</v>
      </c>
      <c r="AB228" s="40">
        <v>1.092436</v>
      </c>
      <c r="AC228" s="40">
        <v>1.295744</v>
      </c>
      <c r="AD228" s="40">
        <v>1.5313509999999999</v>
      </c>
      <c r="AE228" s="40">
        <v>1.825245</v>
      </c>
      <c r="AF228" s="40">
        <v>1.8947419999999999</v>
      </c>
      <c r="AG228" s="40">
        <v>2.02346</v>
      </c>
      <c r="AH228" s="40">
        <v>2.1690860000000001</v>
      </c>
      <c r="AI228" s="40">
        <v>2.291747</v>
      </c>
      <c r="AJ228" s="40">
        <v>2.3318880000000002</v>
      </c>
      <c r="AK228" s="40">
        <v>2.3624480000000001</v>
      </c>
      <c r="AL228" s="40">
        <v>2.077521</v>
      </c>
      <c r="AM228" s="40">
        <v>1.8564909999999999</v>
      </c>
      <c r="AN228" s="40">
        <v>1.5591159999999999</v>
      </c>
      <c r="AO228" s="40">
        <v>1.2410969999999999</v>
      </c>
      <c r="AP228" s="40">
        <v>73.756169999999997</v>
      </c>
      <c r="AQ228" s="40">
        <v>70.634259999999998</v>
      </c>
      <c r="AR228" s="40">
        <v>69.146609999999995</v>
      </c>
      <c r="AS228" s="40">
        <v>68.780869999999993</v>
      </c>
      <c r="AT228" s="40">
        <v>68.280869999999993</v>
      </c>
      <c r="AU228" s="40">
        <v>67.024699999999996</v>
      </c>
      <c r="AV228" s="40">
        <v>65.390429999999995</v>
      </c>
      <c r="AW228" s="40">
        <v>66.109570000000005</v>
      </c>
      <c r="AX228" s="40">
        <v>69.572519999999997</v>
      </c>
      <c r="AY228" s="40">
        <v>73.047820000000002</v>
      </c>
      <c r="AZ228" s="40">
        <v>78.547820000000002</v>
      </c>
      <c r="BA228" s="40">
        <v>82.925910000000002</v>
      </c>
      <c r="BB228" s="40">
        <v>86.803989999999999</v>
      </c>
      <c r="BC228" s="40">
        <v>89.93826</v>
      </c>
      <c r="BD228" s="40">
        <v>92.572519999999997</v>
      </c>
      <c r="BE228" s="40">
        <v>94.584860000000006</v>
      </c>
      <c r="BF228" s="40">
        <v>95.462950000000006</v>
      </c>
      <c r="BG228" s="40">
        <v>94.084860000000006</v>
      </c>
      <c r="BH228" s="40">
        <v>92.841040000000007</v>
      </c>
      <c r="BI228" s="40">
        <v>89.341040000000007</v>
      </c>
      <c r="BJ228" s="40">
        <v>85.231480000000005</v>
      </c>
      <c r="BK228" s="40">
        <v>81.243830000000003</v>
      </c>
      <c r="BL228" s="40">
        <v>77.87809</v>
      </c>
      <c r="BM228" s="40">
        <v>75.512349999999998</v>
      </c>
      <c r="BN228" s="40">
        <v>-2.4657800000000001E-2</v>
      </c>
      <c r="BO228" s="40">
        <v>-1.8802900000000001E-2</v>
      </c>
      <c r="BP228" s="40">
        <v>-2.0874000000000001E-3</v>
      </c>
      <c r="BQ228" s="40">
        <v>1.1839999999999999E-3</v>
      </c>
      <c r="BR228" s="40">
        <v>1.8683E-3</v>
      </c>
      <c r="BS228" s="40">
        <v>-2.7444000000000001E-3</v>
      </c>
      <c r="BT228" s="40">
        <v>-7.8963000000000002E-3</v>
      </c>
      <c r="BU228" s="40">
        <v>-8.1586999999999996E-3</v>
      </c>
      <c r="BV228" s="40">
        <v>1.0051999999999999E-3</v>
      </c>
      <c r="BW228" s="40">
        <v>4.2382000000000001E-3</v>
      </c>
      <c r="BX228" s="40">
        <v>9.0054999999999996E-3</v>
      </c>
      <c r="BY228" s="40">
        <v>7.3530999999999996E-3</v>
      </c>
      <c r="BZ228" s="40">
        <v>-6.8351000000000002E-3</v>
      </c>
      <c r="CA228" s="40">
        <v>-3.7478900000000002E-2</v>
      </c>
      <c r="CB228" s="40">
        <v>0.13463130000000001</v>
      </c>
      <c r="CC228" s="40">
        <v>0.18911240000000001</v>
      </c>
      <c r="CD228" s="40">
        <v>0.21246570000000001</v>
      </c>
      <c r="CE228" s="40">
        <v>0.21147379999999999</v>
      </c>
      <c r="CF228" s="40">
        <v>0.14777370000000001</v>
      </c>
      <c r="CG228" s="40">
        <v>-7.5003E-2</v>
      </c>
      <c r="CH228" s="40">
        <v>-0.10751620000000001</v>
      </c>
      <c r="CI228" s="40">
        <v>-8.2648299999999994E-2</v>
      </c>
      <c r="CJ228" s="40">
        <v>-4.99164E-2</v>
      </c>
      <c r="CK228" s="40">
        <v>-3.6701999999999999E-2</v>
      </c>
      <c r="CL228" s="44">
        <v>4.1100000000000003E-5</v>
      </c>
      <c r="CM228" s="44">
        <v>2.16E-5</v>
      </c>
      <c r="CN228" s="44">
        <v>5.4500000000000003E-6</v>
      </c>
      <c r="CO228" s="44">
        <v>2.4200000000000001E-6</v>
      </c>
      <c r="CP228" s="44">
        <v>6.3799999999999999E-6</v>
      </c>
      <c r="CQ228" s="44">
        <v>2.3099999999999999E-5</v>
      </c>
      <c r="CR228" s="44">
        <v>2.97E-5</v>
      </c>
      <c r="CS228" s="44">
        <v>2.7900000000000001E-5</v>
      </c>
      <c r="CT228" s="44">
        <v>3.04E-5</v>
      </c>
      <c r="CU228" s="44">
        <v>2.7699999999999999E-5</v>
      </c>
      <c r="CV228" s="44">
        <v>1.08E-5</v>
      </c>
      <c r="CW228" s="44">
        <v>3.76E-6</v>
      </c>
      <c r="CX228" s="44">
        <v>1.06E-5</v>
      </c>
      <c r="CY228" s="44">
        <v>6.3499999999999999E-5</v>
      </c>
      <c r="CZ228" s="44">
        <v>1.2510000000000001E-4</v>
      </c>
      <c r="DA228" s="44">
        <v>1.5699999999999999E-4</v>
      </c>
      <c r="DB228" s="44">
        <v>2.042E-4</v>
      </c>
      <c r="DC228" s="44">
        <v>2.3550000000000001E-4</v>
      </c>
      <c r="DD228" s="44">
        <v>2.3460000000000001E-4</v>
      </c>
      <c r="DE228" s="44">
        <v>1.95E-4</v>
      </c>
      <c r="DF228" s="44">
        <v>1.7110000000000001E-4</v>
      </c>
      <c r="DG228" s="44">
        <v>1.629E-4</v>
      </c>
      <c r="DH228" s="44">
        <v>1.4320000000000001E-4</v>
      </c>
      <c r="DI228" s="44">
        <v>1.169E-4</v>
      </c>
      <c r="DJ228" s="44"/>
    </row>
    <row r="229" spans="1:114" s="40" customFormat="1" x14ac:dyDescent="0.25">
      <c r="A229" s="40" t="str">
        <f t="shared" si="3"/>
        <v>Stockton_All_All_All_All_All_44040</v>
      </c>
      <c r="B229" s="40" t="s">
        <v>129</v>
      </c>
      <c r="C229" s="40" t="s">
        <v>181</v>
      </c>
      <c r="D229" s="40" t="s">
        <v>181</v>
      </c>
      <c r="E229" s="40" t="s">
        <v>0</v>
      </c>
      <c r="F229" s="40" t="s">
        <v>0</v>
      </c>
      <c r="G229" s="40" t="s">
        <v>0</v>
      </c>
      <c r="H229" s="40" t="s">
        <v>0</v>
      </c>
      <c r="I229" s="40" t="s">
        <v>0</v>
      </c>
      <c r="J229" s="41">
        <v>44040</v>
      </c>
      <c r="K229" s="42">
        <v>15</v>
      </c>
      <c r="L229" s="40">
        <v>19</v>
      </c>
      <c r="M229" s="43">
        <v>6698</v>
      </c>
      <c r="N229" s="40">
        <v>0</v>
      </c>
      <c r="O229" s="40">
        <v>0</v>
      </c>
      <c r="P229" s="40">
        <v>0</v>
      </c>
      <c r="Q229" s="40">
        <v>0</v>
      </c>
      <c r="R229" s="40">
        <v>0.99204349999999997</v>
      </c>
      <c r="S229" s="40">
        <v>0.85879179999999999</v>
      </c>
      <c r="T229" s="40">
        <v>0.73891419999999997</v>
      </c>
      <c r="U229" s="40">
        <v>0.6946753</v>
      </c>
      <c r="V229" s="40">
        <v>0.65679129999999997</v>
      </c>
      <c r="W229" s="40">
        <v>0.64642889999999997</v>
      </c>
      <c r="X229" s="40">
        <v>0.66471820000000004</v>
      </c>
      <c r="Y229" s="40">
        <v>0.70428849999999998</v>
      </c>
      <c r="Z229" s="40">
        <v>0.79820809999999998</v>
      </c>
      <c r="AA229" s="40">
        <v>0.86895909999999998</v>
      </c>
      <c r="AB229" s="40">
        <v>1.073021</v>
      </c>
      <c r="AC229" s="40">
        <v>1.22587</v>
      </c>
      <c r="AD229" s="40">
        <v>1.474615</v>
      </c>
      <c r="AE229" s="40">
        <v>1.809086</v>
      </c>
      <c r="AF229" s="40">
        <v>1.860185</v>
      </c>
      <c r="AG229" s="40">
        <v>2.07586</v>
      </c>
      <c r="AH229" s="40">
        <v>2.2633830000000001</v>
      </c>
      <c r="AI229" s="40">
        <v>2.406323</v>
      </c>
      <c r="AJ229" s="40">
        <v>2.4568180000000002</v>
      </c>
      <c r="AK229" s="40">
        <v>2.4871789999999998</v>
      </c>
      <c r="AL229" s="40">
        <v>2.2060029999999999</v>
      </c>
      <c r="AM229" s="40">
        <v>1.967986</v>
      </c>
      <c r="AN229" s="40">
        <v>1.591288</v>
      </c>
      <c r="AO229" s="40">
        <v>1.2805550000000001</v>
      </c>
      <c r="AP229" s="40">
        <v>74.390370000000004</v>
      </c>
      <c r="AQ229" s="40">
        <v>71.390370000000004</v>
      </c>
      <c r="AR229" s="40">
        <v>68.987710000000007</v>
      </c>
      <c r="AS229" s="40">
        <v>67.231570000000005</v>
      </c>
      <c r="AT229" s="40">
        <v>65.597340000000003</v>
      </c>
      <c r="AU229" s="40">
        <v>64.219279999999998</v>
      </c>
      <c r="AV229" s="40">
        <v>64.219279999999998</v>
      </c>
      <c r="AW229" s="40">
        <v>65.450839999999999</v>
      </c>
      <c r="AX229" s="40">
        <v>68.79204</v>
      </c>
      <c r="AY229" s="40">
        <v>72.901669999999996</v>
      </c>
      <c r="AZ229" s="40">
        <v>77.657820000000001</v>
      </c>
      <c r="BA229" s="40">
        <v>81.657820000000001</v>
      </c>
      <c r="BB229" s="40">
        <v>85.913960000000003</v>
      </c>
      <c r="BC229" s="40">
        <v>88.926249999999996</v>
      </c>
      <c r="BD229" s="40">
        <v>92.194689999999994</v>
      </c>
      <c r="BE229" s="40">
        <v>94.206990000000005</v>
      </c>
      <c r="BF229" s="40">
        <v>95.463130000000007</v>
      </c>
      <c r="BG229" s="40">
        <v>95.597340000000003</v>
      </c>
      <c r="BH229" s="40">
        <v>94.097340000000003</v>
      </c>
      <c r="BI229" s="40">
        <v>91.731570000000005</v>
      </c>
      <c r="BJ229" s="40">
        <v>86.231570000000005</v>
      </c>
      <c r="BK229" s="40">
        <v>80.97542</v>
      </c>
      <c r="BL229" s="40">
        <v>78.487710000000007</v>
      </c>
      <c r="BM229" s="40">
        <v>77.378069999999994</v>
      </c>
      <c r="BN229" s="40">
        <v>-2.4181100000000001E-2</v>
      </c>
      <c r="BO229" s="40">
        <v>-1.8043E-2</v>
      </c>
      <c r="BP229" s="40">
        <v>-2.0355E-3</v>
      </c>
      <c r="BQ229" s="40">
        <v>1.1837E-3</v>
      </c>
      <c r="BR229" s="40">
        <v>1.8693E-3</v>
      </c>
      <c r="BS229" s="40">
        <v>-2.7437999999999998E-3</v>
      </c>
      <c r="BT229" s="40">
        <v>-7.8949999999999992E-3</v>
      </c>
      <c r="BU229" s="40">
        <v>-8.5552000000000007E-3</v>
      </c>
      <c r="BV229" s="40">
        <v>-2.387E-4</v>
      </c>
      <c r="BW229" s="40">
        <v>3.3073E-3</v>
      </c>
      <c r="BX229" s="40">
        <v>1.0340500000000001E-2</v>
      </c>
      <c r="BY229" s="40">
        <v>7.5632E-3</v>
      </c>
      <c r="BZ229" s="40">
        <v>-7.5826000000000001E-3</v>
      </c>
      <c r="CA229" s="40">
        <v>-3.6602700000000002E-2</v>
      </c>
      <c r="CB229" s="40">
        <v>0.13220699999999999</v>
      </c>
      <c r="CC229" s="40">
        <v>0.18639939999999999</v>
      </c>
      <c r="CD229" s="40">
        <v>0.21251249999999999</v>
      </c>
      <c r="CE229" s="40">
        <v>0.2201834</v>
      </c>
      <c r="CF229" s="40">
        <v>0.1508515</v>
      </c>
      <c r="CG229" s="40">
        <v>-8.76966E-2</v>
      </c>
      <c r="CH229" s="40">
        <v>-0.112314</v>
      </c>
      <c r="CI229" s="40">
        <v>-8.1653100000000006E-2</v>
      </c>
      <c r="CJ229" s="40">
        <v>-5.0106900000000003E-2</v>
      </c>
      <c r="CK229" s="40">
        <v>-3.5872300000000003E-2</v>
      </c>
      <c r="CL229" s="44">
        <v>4.0899999999999998E-5</v>
      </c>
      <c r="CM229" s="44">
        <v>2.1399999999999998E-5</v>
      </c>
      <c r="CN229" s="44">
        <v>5.4500000000000003E-6</v>
      </c>
      <c r="CO229" s="44">
        <v>2.4200000000000001E-6</v>
      </c>
      <c r="CP229" s="44">
        <v>6.3400000000000003E-6</v>
      </c>
      <c r="CQ229" s="44">
        <v>2.2799999999999999E-5</v>
      </c>
      <c r="CR229" s="44">
        <v>2.9300000000000001E-5</v>
      </c>
      <c r="CS229" s="44">
        <v>2.7800000000000001E-5</v>
      </c>
      <c r="CT229" s="44">
        <v>3.0000000000000001E-5</v>
      </c>
      <c r="CU229" s="44">
        <v>2.7500000000000001E-5</v>
      </c>
      <c r="CV229" s="44">
        <v>1.0699999999999999E-5</v>
      </c>
      <c r="CW229" s="44">
        <v>3.7400000000000002E-6</v>
      </c>
      <c r="CX229" s="44">
        <v>1.0499999999999999E-5</v>
      </c>
      <c r="CY229" s="44">
        <v>6.3100000000000002E-5</v>
      </c>
      <c r="CZ229" s="44">
        <v>1.2420000000000001E-4</v>
      </c>
      <c r="DA229" s="44">
        <v>1.561E-4</v>
      </c>
      <c r="DB229" s="44">
        <v>2.0359999999999999E-4</v>
      </c>
      <c r="DC229" s="44">
        <v>2.374E-4</v>
      </c>
      <c r="DD229" s="44">
        <v>2.3699999999999999E-4</v>
      </c>
      <c r="DE229" s="44">
        <v>1.9760000000000001E-4</v>
      </c>
      <c r="DF229" s="44">
        <v>1.727E-4</v>
      </c>
      <c r="DG229" s="44">
        <v>1.6369999999999999E-4</v>
      </c>
      <c r="DH229" s="44">
        <v>1.418E-4</v>
      </c>
      <c r="DI229" s="44">
        <v>1.166E-4</v>
      </c>
      <c r="DJ229" s="44"/>
    </row>
    <row r="230" spans="1:114" s="40" customFormat="1" x14ac:dyDescent="0.25">
      <c r="A230" s="40" t="str">
        <f t="shared" si="3"/>
        <v>Stockton_All_All_All_All_All_44042</v>
      </c>
      <c r="B230" s="40" t="s">
        <v>129</v>
      </c>
      <c r="C230" s="40" t="s">
        <v>181</v>
      </c>
      <c r="D230" s="40" t="s">
        <v>181</v>
      </c>
      <c r="E230" s="40" t="s">
        <v>0</v>
      </c>
      <c r="F230" s="40" t="s">
        <v>0</v>
      </c>
      <c r="G230" s="40" t="s">
        <v>0</v>
      </c>
      <c r="H230" s="40" t="s">
        <v>0</v>
      </c>
      <c r="I230" s="40" t="s">
        <v>0</v>
      </c>
      <c r="J230" s="41">
        <v>44042</v>
      </c>
      <c r="K230" s="42">
        <v>15</v>
      </c>
      <c r="L230" s="40">
        <v>19</v>
      </c>
      <c r="M230" s="43">
        <v>6686</v>
      </c>
      <c r="N230" s="40">
        <v>0</v>
      </c>
      <c r="O230" s="40">
        <v>0</v>
      </c>
      <c r="P230" s="40">
        <v>0</v>
      </c>
      <c r="Q230" s="40">
        <v>0</v>
      </c>
      <c r="R230" s="40">
        <v>1.0124569999999999</v>
      </c>
      <c r="S230" s="40">
        <v>0.86923309999999998</v>
      </c>
      <c r="T230" s="40">
        <v>0.76955980000000002</v>
      </c>
      <c r="U230" s="40">
        <v>0.72179570000000004</v>
      </c>
      <c r="V230" s="40">
        <v>0.67036720000000005</v>
      </c>
      <c r="W230" s="40">
        <v>0.67396199999999995</v>
      </c>
      <c r="X230" s="40">
        <v>0.6851796</v>
      </c>
      <c r="Y230" s="40">
        <v>0.75636610000000004</v>
      </c>
      <c r="Z230" s="40">
        <v>0.79696610000000001</v>
      </c>
      <c r="AA230" s="40">
        <v>0.86946820000000002</v>
      </c>
      <c r="AB230" s="40">
        <v>0.99849129999999997</v>
      </c>
      <c r="AC230" s="40">
        <v>1.1589529999999999</v>
      </c>
      <c r="AD230" s="40">
        <v>1.3569739999999999</v>
      </c>
      <c r="AE230" s="40">
        <v>1.6618980000000001</v>
      </c>
      <c r="AF230" s="40">
        <v>1.766416</v>
      </c>
      <c r="AG230" s="40">
        <v>1.9695720000000001</v>
      </c>
      <c r="AH230" s="40">
        <v>2.0460479999999999</v>
      </c>
      <c r="AI230" s="40">
        <v>2.2068370000000002</v>
      </c>
      <c r="AJ230" s="40">
        <v>2.2310089999999998</v>
      </c>
      <c r="AK230" s="40">
        <v>2.3336519999999998</v>
      </c>
      <c r="AL230" s="40">
        <v>2.1106859999999998</v>
      </c>
      <c r="AM230" s="40">
        <v>1.8559380000000001</v>
      </c>
      <c r="AN230" s="40">
        <v>1.5022040000000001</v>
      </c>
      <c r="AO230" s="40">
        <v>1.197891</v>
      </c>
      <c r="AP230" s="40">
        <v>72.367890000000003</v>
      </c>
      <c r="AQ230" s="40">
        <v>70.745260000000002</v>
      </c>
      <c r="AR230" s="40">
        <v>68.867890000000003</v>
      </c>
      <c r="AS230" s="40">
        <v>66.358410000000006</v>
      </c>
      <c r="AT230" s="40">
        <v>65.226299999999995</v>
      </c>
      <c r="AU230" s="40">
        <v>64.226299999999995</v>
      </c>
      <c r="AV230" s="40">
        <v>64.226299999999995</v>
      </c>
      <c r="AW230" s="40">
        <v>66.216809999999995</v>
      </c>
      <c r="AX230" s="40">
        <v>68.943110000000004</v>
      </c>
      <c r="AY230" s="40">
        <v>72.056250000000006</v>
      </c>
      <c r="AZ230" s="40">
        <v>76.056250000000006</v>
      </c>
      <c r="BA230" s="40">
        <v>80.056250000000006</v>
      </c>
      <c r="BB230" s="40">
        <v>83.311000000000007</v>
      </c>
      <c r="BC230" s="40">
        <v>86.820480000000003</v>
      </c>
      <c r="BD230" s="40">
        <v>89.584699999999998</v>
      </c>
      <c r="BE230" s="40">
        <v>92.094179999999994</v>
      </c>
      <c r="BF230" s="40">
        <v>92.848920000000007</v>
      </c>
      <c r="BG230" s="40">
        <v>92.981030000000004</v>
      </c>
      <c r="BH230" s="40">
        <v>91.858410000000006</v>
      </c>
      <c r="BI230" s="40">
        <v>89.358410000000006</v>
      </c>
      <c r="BJ230" s="40">
        <v>84.858410000000006</v>
      </c>
      <c r="BK230" s="40">
        <v>80.613150000000005</v>
      </c>
      <c r="BL230" s="40">
        <v>76.735780000000005</v>
      </c>
      <c r="BM230" s="40">
        <v>74.113150000000005</v>
      </c>
      <c r="BN230" s="40">
        <v>-2.5704299999999999E-2</v>
      </c>
      <c r="BO230" s="40">
        <v>-1.8835600000000001E-2</v>
      </c>
      <c r="BP230" s="40">
        <v>-2.0882000000000001E-3</v>
      </c>
      <c r="BQ230" s="40">
        <v>1.1839000000000001E-3</v>
      </c>
      <c r="BR230" s="40">
        <v>1.869E-3</v>
      </c>
      <c r="BS230" s="40">
        <v>-2.7452000000000002E-3</v>
      </c>
      <c r="BT230" s="40">
        <v>-7.8983000000000005E-3</v>
      </c>
      <c r="BU230" s="40">
        <v>-8.5570999999999998E-3</v>
      </c>
      <c r="BV230" s="40">
        <v>1.684E-4</v>
      </c>
      <c r="BW230" s="40">
        <v>4.0518000000000004E-3</v>
      </c>
      <c r="BX230" s="40">
        <v>1.2615299999999999E-2</v>
      </c>
      <c r="BY230" s="40">
        <v>7.8335000000000002E-3</v>
      </c>
      <c r="BZ230" s="40">
        <v>-9.7161000000000001E-3</v>
      </c>
      <c r="CA230" s="40">
        <v>-3.4956000000000001E-2</v>
      </c>
      <c r="CB230" s="40">
        <v>0.1160114</v>
      </c>
      <c r="CC230" s="40">
        <v>0.17178560000000001</v>
      </c>
      <c r="CD230" s="40">
        <v>0.19595899999999999</v>
      </c>
      <c r="CE230" s="40">
        <v>0.20616490000000001</v>
      </c>
      <c r="CF230" s="40">
        <v>0.14565520000000001</v>
      </c>
      <c r="CG230" s="40">
        <v>-7.5612499999999999E-2</v>
      </c>
      <c r="CH230" s="40">
        <v>-0.1057351</v>
      </c>
      <c r="CI230" s="40">
        <v>-8.0974000000000004E-2</v>
      </c>
      <c r="CJ230" s="40">
        <v>-4.9231499999999997E-2</v>
      </c>
      <c r="CK230" s="40">
        <v>-3.7267000000000002E-2</v>
      </c>
      <c r="CL230" s="44">
        <v>4.1699999999999997E-5</v>
      </c>
      <c r="CM230" s="44">
        <v>2.16E-5</v>
      </c>
      <c r="CN230" s="44">
        <v>5.4700000000000001E-6</v>
      </c>
      <c r="CO230" s="44">
        <v>2.4200000000000001E-6</v>
      </c>
      <c r="CP230" s="44">
        <v>6.3899999999999998E-6</v>
      </c>
      <c r="CQ230" s="44">
        <v>2.3099999999999999E-5</v>
      </c>
      <c r="CR230" s="44">
        <v>3.01E-5</v>
      </c>
      <c r="CS230" s="44">
        <v>2.8900000000000001E-5</v>
      </c>
      <c r="CT230" s="44">
        <v>3.18E-5</v>
      </c>
      <c r="CU230" s="44">
        <v>2.8399999999999999E-5</v>
      </c>
      <c r="CV230" s="44">
        <v>1.1399999999999999E-5</v>
      </c>
      <c r="CW230" s="44">
        <v>3.9500000000000003E-6</v>
      </c>
      <c r="CX230" s="44">
        <v>1.08E-5</v>
      </c>
      <c r="CY230" s="44">
        <v>6.3399999999999996E-5</v>
      </c>
      <c r="CZ230" s="44">
        <v>1.2310000000000001E-4</v>
      </c>
      <c r="DA230" s="44">
        <v>1.5420000000000001E-4</v>
      </c>
      <c r="DB230" s="44">
        <v>2.0110000000000001E-4</v>
      </c>
      <c r="DC230" s="44">
        <v>2.3350000000000001E-4</v>
      </c>
      <c r="DD230" s="44">
        <v>2.3379999999999999E-4</v>
      </c>
      <c r="DE230" s="44">
        <v>1.941E-4</v>
      </c>
      <c r="DF230" s="44">
        <v>1.706E-4</v>
      </c>
      <c r="DG230" s="44">
        <v>1.6220000000000001E-4</v>
      </c>
      <c r="DH230" s="44">
        <v>1.4440000000000001E-4</v>
      </c>
      <c r="DI230" s="44">
        <v>1.178E-4</v>
      </c>
      <c r="DJ230" s="44"/>
    </row>
    <row r="231" spans="1:114" s="40" customFormat="1" x14ac:dyDescent="0.25">
      <c r="A231" s="40" t="str">
        <f t="shared" si="3"/>
        <v>Stockton_All_All_All_All_All_44053</v>
      </c>
      <c r="B231" s="40" t="s">
        <v>129</v>
      </c>
      <c r="C231" s="40" t="s">
        <v>181</v>
      </c>
      <c r="D231" s="40" t="s">
        <v>181</v>
      </c>
      <c r="E231" s="40" t="s">
        <v>0</v>
      </c>
      <c r="F231" s="40" t="s">
        <v>0</v>
      </c>
      <c r="G231" s="40" t="s">
        <v>0</v>
      </c>
      <c r="H231" s="40" t="s">
        <v>0</v>
      </c>
      <c r="I231" s="40" t="s">
        <v>0</v>
      </c>
      <c r="J231" s="41">
        <v>44053</v>
      </c>
      <c r="K231" s="42">
        <v>15</v>
      </c>
      <c r="L231" s="40">
        <v>19</v>
      </c>
      <c r="M231" s="43">
        <v>6659</v>
      </c>
      <c r="N231" s="40">
        <v>0</v>
      </c>
      <c r="O231" s="40">
        <v>0</v>
      </c>
      <c r="P231" s="40">
        <v>0</v>
      </c>
      <c r="Q231" s="40">
        <v>0</v>
      </c>
      <c r="R231" s="40">
        <v>1.1521920000000001</v>
      </c>
      <c r="S231" s="40">
        <v>0.99621470000000001</v>
      </c>
      <c r="T231" s="40">
        <v>0.85788019999999998</v>
      </c>
      <c r="U231" s="40">
        <v>0.78807760000000004</v>
      </c>
      <c r="V231" s="40">
        <v>0.74275139999999995</v>
      </c>
      <c r="W231" s="40">
        <v>0.7164199</v>
      </c>
      <c r="X231" s="40">
        <v>0.72389749999999997</v>
      </c>
      <c r="Y231" s="40">
        <v>0.808697</v>
      </c>
      <c r="Z231" s="40">
        <v>0.93085530000000005</v>
      </c>
      <c r="AA231" s="40">
        <v>1.044681</v>
      </c>
      <c r="AB231" s="40">
        <v>1.216996</v>
      </c>
      <c r="AC231" s="40">
        <v>1.4741770000000001</v>
      </c>
      <c r="AD231" s="40">
        <v>1.7274449999999999</v>
      </c>
      <c r="AE231" s="40">
        <v>1.999169</v>
      </c>
      <c r="AF231" s="40">
        <v>2.0874440000000001</v>
      </c>
      <c r="AG231" s="40">
        <v>2.1816369999999998</v>
      </c>
      <c r="AH231" s="40">
        <v>2.3572799999999998</v>
      </c>
      <c r="AI231" s="40">
        <v>2.3890850000000001</v>
      </c>
      <c r="AJ231" s="40">
        <v>2.4293010000000002</v>
      </c>
      <c r="AK231" s="40">
        <v>2.3657330000000001</v>
      </c>
      <c r="AL231" s="40">
        <v>2.1606969999999999</v>
      </c>
      <c r="AM231" s="40">
        <v>1.926194</v>
      </c>
      <c r="AN231" s="40">
        <v>1.5543199999999999</v>
      </c>
      <c r="AO231" s="40">
        <v>1.2487569999999999</v>
      </c>
      <c r="AP231" s="40">
        <v>74.140230000000003</v>
      </c>
      <c r="AQ231" s="40">
        <v>75.034800000000004</v>
      </c>
      <c r="AR231" s="40">
        <v>73.166330000000002</v>
      </c>
      <c r="AS231" s="40">
        <v>72.666330000000002</v>
      </c>
      <c r="AT231" s="40">
        <v>71.789150000000006</v>
      </c>
      <c r="AU231" s="40">
        <v>69.403270000000006</v>
      </c>
      <c r="AV231" s="40">
        <v>68.148929999999993</v>
      </c>
      <c r="AW231" s="40">
        <v>68.263050000000007</v>
      </c>
      <c r="AX231" s="40">
        <v>71.245649999999998</v>
      </c>
      <c r="AY231" s="40">
        <v>76.236949999999993</v>
      </c>
      <c r="AZ231" s="40">
        <v>80.736949999999993</v>
      </c>
      <c r="BA231" s="40">
        <v>83.982600000000005</v>
      </c>
      <c r="BB231" s="40">
        <v>87.359769999999997</v>
      </c>
      <c r="BC231" s="40">
        <v>90.236949999999993</v>
      </c>
      <c r="BD231" s="40">
        <v>91.868480000000005</v>
      </c>
      <c r="BE231" s="40">
        <v>93.377170000000007</v>
      </c>
      <c r="BF231" s="40">
        <v>94.131519999999995</v>
      </c>
      <c r="BG231" s="40">
        <v>93.254350000000002</v>
      </c>
      <c r="BH231" s="40">
        <v>91.254350000000002</v>
      </c>
      <c r="BI231" s="40">
        <v>87.877170000000007</v>
      </c>
      <c r="BJ231" s="40">
        <v>83.885869999999997</v>
      </c>
      <c r="BK231" s="40">
        <v>79.131519999999995</v>
      </c>
      <c r="BL231" s="40">
        <v>75.254350000000002</v>
      </c>
      <c r="BM231" s="40">
        <v>73.763050000000007</v>
      </c>
      <c r="BN231" s="40">
        <v>-2.4355999999999999E-2</v>
      </c>
      <c r="BO231" s="40">
        <v>-1.42279E-2</v>
      </c>
      <c r="BP231" s="40">
        <v>-1.8220000000000001E-4</v>
      </c>
      <c r="BQ231" s="40">
        <v>7.8779999999999996E-4</v>
      </c>
      <c r="BR231" s="40">
        <v>5.019E-4</v>
      </c>
      <c r="BS231" s="40">
        <v>-2.5374999999999998E-3</v>
      </c>
      <c r="BT231" s="40">
        <v>-7.8992000000000003E-3</v>
      </c>
      <c r="BU231" s="40">
        <v>-8.1694999999999997E-3</v>
      </c>
      <c r="BV231" s="40">
        <v>1.0834E-3</v>
      </c>
      <c r="BW231" s="40">
        <v>-1.9566000000000002E-3</v>
      </c>
      <c r="BX231" s="40">
        <v>5.6587E-3</v>
      </c>
      <c r="BY231" s="40">
        <v>7.1863999999999999E-3</v>
      </c>
      <c r="BZ231" s="40">
        <v>-6.3417999999999999E-3</v>
      </c>
      <c r="CA231" s="40">
        <v>-3.8068600000000001E-2</v>
      </c>
      <c r="CB231" s="40">
        <v>0.13194069999999999</v>
      </c>
      <c r="CC231" s="40">
        <v>0.1827028</v>
      </c>
      <c r="CD231" s="40">
        <v>0.2061462</v>
      </c>
      <c r="CE231" s="40">
        <v>0.20907000000000001</v>
      </c>
      <c r="CF231" s="40">
        <v>0.14471400000000001</v>
      </c>
      <c r="CG231" s="40">
        <v>-6.9128499999999996E-2</v>
      </c>
      <c r="CH231" s="40">
        <v>-0.1024158</v>
      </c>
      <c r="CI231" s="40">
        <v>-7.7884400000000006E-2</v>
      </c>
      <c r="CJ231" s="40">
        <v>-4.8732299999999999E-2</v>
      </c>
      <c r="CK231" s="40">
        <v>-3.7513699999999997E-2</v>
      </c>
      <c r="CL231" s="44">
        <v>4.0299999999999997E-5</v>
      </c>
      <c r="CM231" s="44">
        <v>2.0800000000000001E-5</v>
      </c>
      <c r="CN231" s="44">
        <v>5.2499999999999997E-6</v>
      </c>
      <c r="CO231" s="44">
        <v>2.3599999999999999E-6</v>
      </c>
      <c r="CP231" s="44">
        <v>6.37E-6</v>
      </c>
      <c r="CQ231" s="44">
        <v>2.34E-5</v>
      </c>
      <c r="CR231" s="44">
        <v>2.9899999999999998E-5</v>
      </c>
      <c r="CS231" s="44">
        <v>2.9200000000000002E-5</v>
      </c>
      <c r="CT231" s="44">
        <v>3.2400000000000001E-5</v>
      </c>
      <c r="CU231" s="44">
        <v>2.7399999999999999E-5</v>
      </c>
      <c r="CV231" s="44">
        <v>1.03E-5</v>
      </c>
      <c r="CW231" s="44">
        <v>3.7299999999999999E-6</v>
      </c>
      <c r="CX231" s="44">
        <v>1.04E-5</v>
      </c>
      <c r="CY231" s="44">
        <v>6.3E-5</v>
      </c>
      <c r="CZ231" s="44">
        <v>1.236E-4</v>
      </c>
      <c r="DA231" s="44">
        <v>1.5349999999999999E-4</v>
      </c>
      <c r="DB231" s="44">
        <v>1.995E-4</v>
      </c>
      <c r="DC231" s="44">
        <v>2.297E-4</v>
      </c>
      <c r="DD231" s="44">
        <v>2.287E-4</v>
      </c>
      <c r="DE231" s="44">
        <v>1.9129999999999999E-4</v>
      </c>
      <c r="DF231" s="44">
        <v>1.6760000000000001E-4</v>
      </c>
      <c r="DG231" s="44">
        <v>1.617E-4</v>
      </c>
      <c r="DH231" s="44">
        <v>1.448E-4</v>
      </c>
      <c r="DI231" s="44">
        <v>1.164E-4</v>
      </c>
      <c r="DJ231" s="44"/>
    </row>
    <row r="232" spans="1:114" s="40" customFormat="1" x14ac:dyDescent="0.25">
      <c r="A232" s="40" t="str">
        <f t="shared" si="3"/>
        <v>Stockton_All_All_All_All_All_44056</v>
      </c>
      <c r="B232" s="40" t="s">
        <v>129</v>
      </c>
      <c r="C232" s="40" t="s">
        <v>181</v>
      </c>
      <c r="D232" s="40" t="s">
        <v>181</v>
      </c>
      <c r="E232" s="40" t="s">
        <v>0</v>
      </c>
      <c r="F232" s="40" t="s">
        <v>0</v>
      </c>
      <c r="G232" s="40" t="s">
        <v>0</v>
      </c>
      <c r="H232" s="40" t="s">
        <v>0</v>
      </c>
      <c r="I232" s="40" t="s">
        <v>0</v>
      </c>
      <c r="J232" s="41">
        <v>44056</v>
      </c>
      <c r="K232" s="42">
        <v>15</v>
      </c>
      <c r="L232" s="40">
        <v>19</v>
      </c>
      <c r="M232" s="43">
        <v>6655</v>
      </c>
      <c r="N232" s="40">
        <v>0</v>
      </c>
      <c r="O232" s="40">
        <v>0</v>
      </c>
      <c r="P232" s="40">
        <v>0</v>
      </c>
      <c r="Q232" s="40">
        <v>0</v>
      </c>
      <c r="R232" s="40">
        <v>1.031415</v>
      </c>
      <c r="S232" s="40">
        <v>0.91947590000000001</v>
      </c>
      <c r="T232" s="40">
        <v>0.80040840000000002</v>
      </c>
      <c r="U232" s="40">
        <v>0.752857</v>
      </c>
      <c r="V232" s="40">
        <v>0.69417700000000004</v>
      </c>
      <c r="W232" s="40">
        <v>0.69532740000000004</v>
      </c>
      <c r="X232" s="40">
        <v>0.71944629999999998</v>
      </c>
      <c r="Y232" s="40">
        <v>0.80976720000000002</v>
      </c>
      <c r="Z232" s="40">
        <v>0.92815250000000005</v>
      </c>
      <c r="AA232" s="40">
        <v>1.0828230000000001</v>
      </c>
      <c r="AB232" s="40">
        <v>1.265301</v>
      </c>
      <c r="AC232" s="40">
        <v>1.4683459999999999</v>
      </c>
      <c r="AD232" s="40">
        <v>1.718761</v>
      </c>
      <c r="AE232" s="40">
        <v>1.9662109999999999</v>
      </c>
      <c r="AF232" s="40">
        <v>2.0398529999999999</v>
      </c>
      <c r="AG232" s="40">
        <v>2.163729</v>
      </c>
      <c r="AH232" s="40">
        <v>2.3171240000000002</v>
      </c>
      <c r="AI232" s="40">
        <v>2.4316019999999998</v>
      </c>
      <c r="AJ232" s="40">
        <v>2.5165950000000001</v>
      </c>
      <c r="AK232" s="40">
        <v>2.6380849999999998</v>
      </c>
      <c r="AL232" s="40">
        <v>2.5567139999999999</v>
      </c>
      <c r="AM232" s="40">
        <v>2.3286210000000001</v>
      </c>
      <c r="AN232" s="40">
        <v>1.898223</v>
      </c>
      <c r="AO232" s="40">
        <v>1.5799909999999999</v>
      </c>
      <c r="AP232" s="40">
        <v>79.157619999999994</v>
      </c>
      <c r="AQ232" s="40">
        <v>76.0261</v>
      </c>
      <c r="AR232" s="40">
        <v>74.771749999999997</v>
      </c>
      <c r="AS232" s="40">
        <v>73.771749999999997</v>
      </c>
      <c r="AT232" s="40">
        <v>73.271749999999997</v>
      </c>
      <c r="AU232" s="40">
        <v>72.394580000000005</v>
      </c>
      <c r="AV232" s="40">
        <v>69.631519999999995</v>
      </c>
      <c r="AW232" s="40">
        <v>70.122829999999993</v>
      </c>
      <c r="AX232" s="40">
        <v>75.359769999999997</v>
      </c>
      <c r="AY232" s="40">
        <v>81.096729999999994</v>
      </c>
      <c r="AZ232" s="40">
        <v>85.58802</v>
      </c>
      <c r="BA232" s="40">
        <v>89.333669999999998</v>
      </c>
      <c r="BB232" s="40">
        <v>92.833669999999998</v>
      </c>
      <c r="BC232" s="40">
        <v>96.465199999999996</v>
      </c>
      <c r="BD232" s="40">
        <v>98.719549999999998</v>
      </c>
      <c r="BE232" s="40">
        <v>100.6054</v>
      </c>
      <c r="BF232" s="40">
        <v>100.98260000000001</v>
      </c>
      <c r="BG232" s="40">
        <v>100.85980000000001</v>
      </c>
      <c r="BH232" s="40">
        <v>100.7457</v>
      </c>
      <c r="BI232" s="40">
        <v>98.254350000000002</v>
      </c>
      <c r="BJ232" s="40">
        <v>93.140230000000003</v>
      </c>
      <c r="BK232" s="40">
        <v>89.148929999999993</v>
      </c>
      <c r="BL232" s="40">
        <v>86.280450000000002</v>
      </c>
      <c r="BM232" s="40">
        <v>83.91198</v>
      </c>
      <c r="BN232" s="40">
        <v>-2.0602100000000002E-2</v>
      </c>
      <c r="BO232" s="40">
        <v>-1.35021E-2</v>
      </c>
      <c r="BP232" s="40">
        <v>9.5500000000000004E-5</v>
      </c>
      <c r="BQ232" s="40">
        <v>7.8799999999999996E-4</v>
      </c>
      <c r="BR232" s="40">
        <v>3.3070000000000002E-4</v>
      </c>
      <c r="BS232" s="40">
        <v>-2.0179999999999998E-3</v>
      </c>
      <c r="BT232" s="40">
        <v>-7.8998000000000002E-3</v>
      </c>
      <c r="BU232" s="40">
        <v>-8.3014000000000004E-3</v>
      </c>
      <c r="BV232" s="40">
        <v>-6.9138999999999997E-3</v>
      </c>
      <c r="BW232" s="40">
        <v>-1.0357099999999999E-2</v>
      </c>
      <c r="BX232" s="40">
        <v>-9.7070000000000001E-4</v>
      </c>
      <c r="BY232" s="40">
        <v>6.3004000000000003E-3</v>
      </c>
      <c r="BZ232" s="40">
        <v>-1.9680000000000001E-3</v>
      </c>
      <c r="CA232" s="40">
        <v>-4.2798299999999997E-2</v>
      </c>
      <c r="CB232" s="40">
        <v>0.17349129999999999</v>
      </c>
      <c r="CC232" s="40">
        <v>0.23193230000000001</v>
      </c>
      <c r="CD232" s="40">
        <v>0.24862029999999999</v>
      </c>
      <c r="CE232" s="40">
        <v>0.24939020000000001</v>
      </c>
      <c r="CF232" s="40">
        <v>0.16705639999999999</v>
      </c>
      <c r="CG232" s="40">
        <v>-0.1221682</v>
      </c>
      <c r="CH232" s="40">
        <v>-0.14687600000000001</v>
      </c>
      <c r="CI232" s="40">
        <v>-0.103147</v>
      </c>
      <c r="CJ232" s="40">
        <v>-5.4448700000000003E-2</v>
      </c>
      <c r="CK232" s="40">
        <v>-3.3188099999999998E-2</v>
      </c>
      <c r="CL232" s="44">
        <v>4.0899999999999998E-5</v>
      </c>
      <c r="CM232" s="44">
        <v>2.0999999999999999E-5</v>
      </c>
      <c r="CN232" s="44">
        <v>5.3399999999999997E-6</v>
      </c>
      <c r="CO232" s="44">
        <v>2.3700000000000002E-6</v>
      </c>
      <c r="CP232" s="44">
        <v>6.46E-6</v>
      </c>
      <c r="CQ232" s="44">
        <v>2.3300000000000001E-5</v>
      </c>
      <c r="CR232" s="44">
        <v>3.4E-5</v>
      </c>
      <c r="CS232" s="44">
        <v>2.7900000000000001E-5</v>
      </c>
      <c r="CT232" s="44">
        <v>3.15E-5</v>
      </c>
      <c r="CU232" s="44">
        <v>3.0499999999999999E-5</v>
      </c>
      <c r="CV232" s="44">
        <v>1.3499999999999999E-5</v>
      </c>
      <c r="CW232" s="44">
        <v>4.6800000000000001E-6</v>
      </c>
      <c r="CX232" s="44">
        <v>1.19E-5</v>
      </c>
      <c r="CY232" s="44">
        <v>6.9200000000000002E-5</v>
      </c>
      <c r="CZ232" s="44">
        <v>1.3569999999999999E-4</v>
      </c>
      <c r="DA232" s="44">
        <v>1.705E-4</v>
      </c>
      <c r="DB232" s="44">
        <v>2.1709999999999999E-4</v>
      </c>
      <c r="DC232" s="44">
        <v>2.496E-4</v>
      </c>
      <c r="DD232" s="44">
        <v>2.5119999999999998E-4</v>
      </c>
      <c r="DE232" s="44">
        <v>2.2240000000000001E-4</v>
      </c>
      <c r="DF232" s="44">
        <v>1.9880000000000001E-4</v>
      </c>
      <c r="DG232" s="44">
        <v>1.7990000000000001E-4</v>
      </c>
      <c r="DH232" s="44">
        <v>1.604E-4</v>
      </c>
      <c r="DI232" s="44">
        <v>1.3210000000000001E-4</v>
      </c>
      <c r="DJ232" s="44"/>
    </row>
    <row r="233" spans="1:114" s="40" customFormat="1" x14ac:dyDescent="0.25">
      <c r="A233" s="40" t="str">
        <f t="shared" si="3"/>
        <v>Stockton_All_All_All_All_All_44057</v>
      </c>
      <c r="B233" s="40" t="s">
        <v>129</v>
      </c>
      <c r="C233" s="40" t="s">
        <v>181</v>
      </c>
      <c r="D233" s="40" t="s">
        <v>181</v>
      </c>
      <c r="E233" s="40" t="s">
        <v>0</v>
      </c>
      <c r="F233" s="40" t="s">
        <v>0</v>
      </c>
      <c r="G233" s="40" t="s">
        <v>0</v>
      </c>
      <c r="H233" s="40" t="s">
        <v>0</v>
      </c>
      <c r="I233" s="40" t="s">
        <v>0</v>
      </c>
      <c r="J233" s="41">
        <v>44057</v>
      </c>
      <c r="K233" s="42">
        <v>15</v>
      </c>
      <c r="L233" s="40">
        <v>19</v>
      </c>
      <c r="M233" s="43">
        <v>6658</v>
      </c>
      <c r="N233" s="40">
        <v>0</v>
      </c>
      <c r="O233" s="40">
        <v>0</v>
      </c>
      <c r="P233" s="40">
        <v>0</v>
      </c>
      <c r="Q233" s="40">
        <v>0</v>
      </c>
      <c r="R233" s="40">
        <v>1.3175129999999999</v>
      </c>
      <c r="S233" s="40">
        <v>1.164695</v>
      </c>
      <c r="T233" s="40">
        <v>1.041874</v>
      </c>
      <c r="U233" s="40">
        <v>0.92604249999999999</v>
      </c>
      <c r="V233" s="40">
        <v>0.87568270000000004</v>
      </c>
      <c r="W233" s="40">
        <v>0.84542969999999995</v>
      </c>
      <c r="X233" s="40">
        <v>0.88518609999999998</v>
      </c>
      <c r="Y233" s="40">
        <v>1.0070779999999999</v>
      </c>
      <c r="Z233" s="40">
        <v>1.0960810000000001</v>
      </c>
      <c r="AA233" s="40">
        <v>1.294632</v>
      </c>
      <c r="AB233" s="40">
        <v>1.5390429999999999</v>
      </c>
      <c r="AC233" s="40">
        <v>1.826773</v>
      </c>
      <c r="AD233" s="40">
        <v>2.0822569999999998</v>
      </c>
      <c r="AE233" s="40">
        <v>2.3609969999999998</v>
      </c>
      <c r="AF233" s="40">
        <v>2.3739680000000001</v>
      </c>
      <c r="AG233" s="40">
        <v>2.570681</v>
      </c>
      <c r="AH233" s="40">
        <v>2.6944439999999998</v>
      </c>
      <c r="AI233" s="40">
        <v>2.816335</v>
      </c>
      <c r="AJ233" s="40">
        <v>2.830524</v>
      </c>
      <c r="AK233" s="40">
        <v>2.8291789999999999</v>
      </c>
      <c r="AL233" s="40">
        <v>2.6757469999999999</v>
      </c>
      <c r="AM233" s="40">
        <v>2.530821</v>
      </c>
      <c r="AN233" s="40">
        <v>2.20079</v>
      </c>
      <c r="AO233" s="40">
        <v>1.8348690000000001</v>
      </c>
      <c r="AP233" s="40">
        <v>83.043049999999994</v>
      </c>
      <c r="AQ233" s="40">
        <v>79.911600000000007</v>
      </c>
      <c r="AR233" s="40">
        <v>79.911600000000007</v>
      </c>
      <c r="AS233" s="40">
        <v>79.665899999999993</v>
      </c>
      <c r="AT233" s="40">
        <v>79.543049999999994</v>
      </c>
      <c r="AU233" s="40">
        <v>78.920199999999994</v>
      </c>
      <c r="AV233" s="40">
        <v>77.788749999999993</v>
      </c>
      <c r="AW233" s="40">
        <v>78.534440000000004</v>
      </c>
      <c r="AX233" s="40">
        <v>81.131450000000001</v>
      </c>
      <c r="AY233" s="40">
        <v>84.859930000000006</v>
      </c>
      <c r="AZ233" s="40">
        <v>87.342709999999997</v>
      </c>
      <c r="BA233" s="40">
        <v>91.719859999999997</v>
      </c>
      <c r="BB233" s="40">
        <v>94.842709999999997</v>
      </c>
      <c r="BC233" s="40">
        <v>97.719859999999997</v>
      </c>
      <c r="BD233" s="40">
        <v>99.097020000000001</v>
      </c>
      <c r="BE233" s="40">
        <v>101.3599</v>
      </c>
      <c r="BF233" s="40">
        <v>102.8685</v>
      </c>
      <c r="BG233" s="40">
        <v>103.5</v>
      </c>
      <c r="BH233" s="40">
        <v>103.3858</v>
      </c>
      <c r="BI233" s="40">
        <v>101.2715</v>
      </c>
      <c r="BJ233" s="40">
        <v>97.911600000000007</v>
      </c>
      <c r="BK233" s="40">
        <v>94.165899999999993</v>
      </c>
      <c r="BL233" s="40">
        <v>90.165899999999993</v>
      </c>
      <c r="BM233" s="40">
        <v>88.174509999999998</v>
      </c>
      <c r="BN233" s="40">
        <v>3.18161E-2</v>
      </c>
      <c r="BO233" s="40">
        <v>2.1636300000000001E-2</v>
      </c>
      <c r="BP233" s="40">
        <v>3.4865E-3</v>
      </c>
      <c r="BQ233" s="40">
        <v>4.2709999999999997E-4</v>
      </c>
      <c r="BR233" s="40">
        <v>-4.3220000000000003E-3</v>
      </c>
      <c r="BS233" s="40">
        <v>1.00137E-2</v>
      </c>
      <c r="BT233" s="40">
        <v>2.117E-4</v>
      </c>
      <c r="BU233" s="40">
        <v>-5.1435999999999999E-3</v>
      </c>
      <c r="BV233" s="40">
        <v>-1.1650000000000001E-2</v>
      </c>
      <c r="BW233" s="40">
        <v>-9.5843000000000005E-3</v>
      </c>
      <c r="BX233" s="40">
        <v>-4.169E-4</v>
      </c>
      <c r="BY233" s="40">
        <v>7.0384999999999996E-3</v>
      </c>
      <c r="BZ233" s="40">
        <v>6.6900000000000003E-6</v>
      </c>
      <c r="CA233" s="40">
        <v>-2.99244E-2</v>
      </c>
      <c r="CB233" s="40">
        <v>0.19752700000000001</v>
      </c>
      <c r="CC233" s="40">
        <v>0.26514559999999998</v>
      </c>
      <c r="CD233" s="40">
        <v>0.2786979</v>
      </c>
      <c r="CE233" s="40">
        <v>0.27998450000000003</v>
      </c>
      <c r="CF233" s="40">
        <v>0.30750090000000002</v>
      </c>
      <c r="CG233" s="40">
        <v>7.8611799999999996E-2</v>
      </c>
      <c r="CH233" s="40">
        <v>-1.9154500000000001E-2</v>
      </c>
      <c r="CI233" s="40">
        <v>-0.180427</v>
      </c>
      <c r="CJ233" s="40">
        <v>-0.1934921</v>
      </c>
      <c r="CK233" s="40">
        <v>-0.1729173</v>
      </c>
      <c r="CL233" s="44">
        <v>5.49E-5</v>
      </c>
      <c r="CM233" s="44">
        <v>3.0199999999999999E-5</v>
      </c>
      <c r="CN233" s="44">
        <v>8.6899999999999998E-6</v>
      </c>
      <c r="CO233" s="44">
        <v>4.6999999999999999E-6</v>
      </c>
      <c r="CP233" s="44">
        <v>1.0200000000000001E-5</v>
      </c>
      <c r="CQ233" s="44">
        <v>3.1399999999999998E-5</v>
      </c>
      <c r="CR233" s="44">
        <v>4.5099999999999998E-5</v>
      </c>
      <c r="CS233" s="44">
        <v>4.6499999999999999E-5</v>
      </c>
      <c r="CT233" s="44">
        <v>5.6499999999999998E-5</v>
      </c>
      <c r="CU233" s="44">
        <v>5.1400000000000003E-5</v>
      </c>
      <c r="CV233" s="44">
        <v>2.6400000000000001E-5</v>
      </c>
      <c r="CW233" s="44">
        <v>1.3900000000000001E-5</v>
      </c>
      <c r="CX233" s="44">
        <v>2.6400000000000001E-5</v>
      </c>
      <c r="CY233" s="44">
        <v>1.038E-4</v>
      </c>
      <c r="CZ233" s="44">
        <v>1.7139999999999999E-4</v>
      </c>
      <c r="DA233" s="44">
        <v>2.129E-4</v>
      </c>
      <c r="DB233" s="44">
        <v>2.5980000000000003E-4</v>
      </c>
      <c r="DC233" s="44">
        <v>2.967E-4</v>
      </c>
      <c r="DD233" s="44">
        <v>3.0390000000000001E-4</v>
      </c>
      <c r="DE233" s="44">
        <v>2.5260000000000001E-4</v>
      </c>
      <c r="DF233" s="44">
        <v>2.3010000000000001E-4</v>
      </c>
      <c r="DG233" s="44">
        <v>2.254E-4</v>
      </c>
      <c r="DH233" s="44">
        <v>1.9919999999999999E-4</v>
      </c>
      <c r="DI233" s="44">
        <v>1.6080000000000001E-4</v>
      </c>
      <c r="DJ233" s="44"/>
    </row>
    <row r="234" spans="1:114" s="40" customFormat="1" x14ac:dyDescent="0.25">
      <c r="A234" s="40" t="str">
        <f t="shared" si="3"/>
        <v>Stockton_All_All_All_All_All_44060</v>
      </c>
      <c r="B234" s="40" t="s">
        <v>129</v>
      </c>
      <c r="C234" s="40" t="s">
        <v>181</v>
      </c>
      <c r="D234" s="40" t="s">
        <v>181</v>
      </c>
      <c r="E234" s="40" t="s">
        <v>0</v>
      </c>
      <c r="F234" s="40" t="s">
        <v>0</v>
      </c>
      <c r="G234" s="40" t="s">
        <v>0</v>
      </c>
      <c r="H234" s="40" t="s">
        <v>0</v>
      </c>
      <c r="I234" s="40" t="s">
        <v>0</v>
      </c>
      <c r="J234" s="41">
        <v>44060</v>
      </c>
      <c r="K234" s="42">
        <v>15</v>
      </c>
      <c r="L234" s="40">
        <v>19</v>
      </c>
      <c r="M234" s="43">
        <v>6648</v>
      </c>
      <c r="N234" s="40">
        <v>0</v>
      </c>
      <c r="O234" s="40">
        <v>0</v>
      </c>
      <c r="P234" s="40">
        <v>0</v>
      </c>
      <c r="Q234" s="40">
        <v>0</v>
      </c>
      <c r="R234" s="40">
        <v>1.7841880000000001</v>
      </c>
      <c r="S234" s="40">
        <v>1.57195</v>
      </c>
      <c r="T234" s="40">
        <v>1.410466</v>
      </c>
      <c r="U234" s="40">
        <v>1.283183</v>
      </c>
      <c r="V234" s="40">
        <v>1.2201439999999999</v>
      </c>
      <c r="W234" s="40">
        <v>1.1669130000000001</v>
      </c>
      <c r="X234" s="40">
        <v>1.227228</v>
      </c>
      <c r="Y234" s="40">
        <v>1.3162750000000001</v>
      </c>
      <c r="Z234" s="40">
        <v>1.456656</v>
      </c>
      <c r="AA234" s="40">
        <v>1.732051</v>
      </c>
      <c r="AB234" s="40">
        <v>2.0205489999999999</v>
      </c>
      <c r="AC234" s="40">
        <v>2.3683550000000002</v>
      </c>
      <c r="AD234" s="40">
        <v>2.6556060000000001</v>
      </c>
      <c r="AE234" s="40">
        <v>2.7926000000000002</v>
      </c>
      <c r="AF234" s="40">
        <v>2.6818599999999999</v>
      </c>
      <c r="AG234" s="40">
        <v>2.7689650000000001</v>
      </c>
      <c r="AH234" s="40">
        <v>2.73454</v>
      </c>
      <c r="AI234" s="40">
        <v>2.765396</v>
      </c>
      <c r="AJ234" s="40">
        <v>2.7692600000000001</v>
      </c>
      <c r="AK234" s="40">
        <v>2.917951</v>
      </c>
      <c r="AL234" s="40">
        <v>2.8185180000000001</v>
      </c>
      <c r="AM234" s="40">
        <v>2.5598649999999998</v>
      </c>
      <c r="AN234" s="40">
        <v>2.19713</v>
      </c>
      <c r="AO234" s="40">
        <v>1.8186739999999999</v>
      </c>
      <c r="AP234" s="40">
        <v>83.420199999999994</v>
      </c>
      <c r="AQ234" s="40">
        <v>82.551659999999998</v>
      </c>
      <c r="AR234" s="40">
        <v>80.674509999999998</v>
      </c>
      <c r="AS234" s="40">
        <v>80.051659999999998</v>
      </c>
      <c r="AT234" s="40">
        <v>79.174509999999998</v>
      </c>
      <c r="AU234" s="40">
        <v>78.297359999999998</v>
      </c>
      <c r="AV234" s="40">
        <v>78.297359999999998</v>
      </c>
      <c r="AW234" s="40">
        <v>79.420199999999994</v>
      </c>
      <c r="AX234" s="40">
        <v>82.017219999999995</v>
      </c>
      <c r="AY234" s="40">
        <v>86.5</v>
      </c>
      <c r="AZ234" s="40">
        <v>91.245699999999999</v>
      </c>
      <c r="BA234" s="40">
        <v>93.605630000000005</v>
      </c>
      <c r="BB234" s="40">
        <v>97.105630000000005</v>
      </c>
      <c r="BC234" s="40">
        <v>99.482780000000005</v>
      </c>
      <c r="BD234" s="40">
        <v>101.3599</v>
      </c>
      <c r="BE234" s="40">
        <v>104</v>
      </c>
      <c r="BF234" s="40">
        <v>102.8685</v>
      </c>
      <c r="BG234" s="40">
        <v>100.4828</v>
      </c>
      <c r="BH234" s="40">
        <v>98.482780000000005</v>
      </c>
      <c r="BI234" s="40">
        <v>94.859930000000006</v>
      </c>
      <c r="BJ234" s="40">
        <v>91.254300000000001</v>
      </c>
      <c r="BK234" s="40">
        <v>88.640069999999994</v>
      </c>
      <c r="BL234" s="40">
        <v>86.525829999999999</v>
      </c>
      <c r="BM234" s="40">
        <v>84.534440000000004</v>
      </c>
      <c r="BN234" s="40">
        <v>-1.7415099999999999E-2</v>
      </c>
      <c r="BO234" s="40">
        <v>-6.9468999999999998E-3</v>
      </c>
      <c r="BP234" s="40">
        <v>2.8005999999999999E-3</v>
      </c>
      <c r="BQ234" s="40">
        <v>1.3219999999999999E-4</v>
      </c>
      <c r="BR234" s="40">
        <v>-2.2888000000000001E-3</v>
      </c>
      <c r="BS234" s="40">
        <v>-4.6030000000000002E-4</v>
      </c>
      <c r="BT234" s="40">
        <v>-6.8713999999999997E-3</v>
      </c>
      <c r="BU234" s="40">
        <v>-1.9527099999999999E-2</v>
      </c>
      <c r="BV234" s="40">
        <v>-2.0711199999999999E-2</v>
      </c>
      <c r="BW234" s="40">
        <v>-2.03494E-2</v>
      </c>
      <c r="BX234" s="40">
        <v>-9.2034000000000005E-3</v>
      </c>
      <c r="BY234" s="40">
        <v>5.5953000000000001E-3</v>
      </c>
      <c r="BZ234" s="40">
        <v>1.5539E-3</v>
      </c>
      <c r="CA234" s="40">
        <v>-4.5386900000000001E-2</v>
      </c>
      <c r="CB234" s="40">
        <v>0.19083349999999999</v>
      </c>
      <c r="CC234" s="40">
        <v>0.2568955</v>
      </c>
      <c r="CD234" s="40">
        <v>0.26141769999999998</v>
      </c>
      <c r="CE234" s="40">
        <v>0.24728320000000001</v>
      </c>
      <c r="CF234" s="40">
        <v>0.1614062</v>
      </c>
      <c r="CG234" s="40">
        <v>-0.1039649</v>
      </c>
      <c r="CH234" s="40">
        <v>-0.137429</v>
      </c>
      <c r="CI234" s="40">
        <v>-0.101678</v>
      </c>
      <c r="CJ234" s="40">
        <v>-5.4538799999999998E-2</v>
      </c>
      <c r="CK234" s="40">
        <v>-3.29184E-2</v>
      </c>
      <c r="CL234" s="44">
        <v>4.8399999999999997E-5</v>
      </c>
      <c r="CM234" s="44">
        <v>2.4700000000000001E-5</v>
      </c>
      <c r="CN234" s="44">
        <v>6.7499999999999997E-6</v>
      </c>
      <c r="CO234" s="44">
        <v>2.9500000000000001E-6</v>
      </c>
      <c r="CP234" s="44">
        <v>8.3399999999999998E-6</v>
      </c>
      <c r="CQ234" s="44">
        <v>3.2499999999999997E-5</v>
      </c>
      <c r="CR234" s="44">
        <v>4.6900000000000002E-5</v>
      </c>
      <c r="CS234" s="44">
        <v>4.4299999999999999E-5</v>
      </c>
      <c r="CT234" s="44">
        <v>4.7500000000000003E-5</v>
      </c>
      <c r="CU234" s="44">
        <v>4.2700000000000001E-5</v>
      </c>
      <c r="CV234" s="44">
        <v>2.3300000000000001E-5</v>
      </c>
      <c r="CW234" s="44">
        <v>7.5299999999999999E-6</v>
      </c>
      <c r="CX234" s="44">
        <v>1.8E-5</v>
      </c>
      <c r="CY234" s="44">
        <v>7.9300000000000003E-5</v>
      </c>
      <c r="CZ234" s="44">
        <v>1.506E-4</v>
      </c>
      <c r="DA234" s="44">
        <v>1.9210000000000001E-4</v>
      </c>
      <c r="DB234" s="44">
        <v>2.286E-4</v>
      </c>
      <c r="DC234" s="44">
        <v>2.5549999999999998E-4</v>
      </c>
      <c r="DD234" s="44">
        <v>2.5490000000000002E-4</v>
      </c>
      <c r="DE234" s="44">
        <v>2.2389999999999999E-4</v>
      </c>
      <c r="DF234" s="44">
        <v>2.0689999999999999E-4</v>
      </c>
      <c r="DG234" s="44">
        <v>1.9269999999999999E-4</v>
      </c>
      <c r="DH234" s="44">
        <v>1.7699999999999999E-4</v>
      </c>
      <c r="DI234" s="44">
        <v>1.4799999999999999E-4</v>
      </c>
      <c r="DJ234" s="44"/>
    </row>
    <row r="235" spans="1:114" s="40" customFormat="1" x14ac:dyDescent="0.25">
      <c r="A235" s="40" t="str">
        <f t="shared" si="3"/>
        <v>Stockton_All_All_All_All_All_44061</v>
      </c>
      <c r="B235" s="40" t="s">
        <v>129</v>
      </c>
      <c r="C235" s="40" t="s">
        <v>181</v>
      </c>
      <c r="D235" s="40" t="s">
        <v>181</v>
      </c>
      <c r="E235" s="40" t="s">
        <v>0</v>
      </c>
      <c r="F235" s="40" t="s">
        <v>0</v>
      </c>
      <c r="G235" s="40" t="s">
        <v>0</v>
      </c>
      <c r="H235" s="40" t="s">
        <v>0</v>
      </c>
      <c r="I235" s="40" t="s">
        <v>0</v>
      </c>
      <c r="J235" s="41">
        <v>44061</v>
      </c>
      <c r="K235" s="42">
        <v>15</v>
      </c>
      <c r="L235" s="40">
        <v>19</v>
      </c>
      <c r="M235" s="43">
        <v>6642</v>
      </c>
      <c r="N235" s="40">
        <v>0</v>
      </c>
      <c r="O235" s="40">
        <v>0</v>
      </c>
      <c r="P235" s="40">
        <v>0</v>
      </c>
      <c r="Q235" s="40">
        <v>0</v>
      </c>
      <c r="R235" s="40">
        <v>1.584101</v>
      </c>
      <c r="S235" s="40">
        <v>1.439479</v>
      </c>
      <c r="T235" s="40">
        <v>1.331439</v>
      </c>
      <c r="U235" s="40">
        <v>1.2462880000000001</v>
      </c>
      <c r="V235" s="40">
        <v>1.1987380000000001</v>
      </c>
      <c r="W235" s="40">
        <v>1.14106</v>
      </c>
      <c r="X235" s="40">
        <v>1.1893800000000001</v>
      </c>
      <c r="Y235" s="40">
        <v>1.2595799999999999</v>
      </c>
      <c r="Z235" s="40">
        <v>1.375637</v>
      </c>
      <c r="AA235" s="40">
        <v>1.6136299999999999</v>
      </c>
      <c r="AB235" s="40">
        <v>1.9022810000000001</v>
      </c>
      <c r="AC235" s="40">
        <v>2.2076799999999999</v>
      </c>
      <c r="AD235" s="40">
        <v>2.5033840000000001</v>
      </c>
      <c r="AE235" s="40">
        <v>2.776268</v>
      </c>
      <c r="AF235" s="40">
        <v>2.702474</v>
      </c>
      <c r="AG235" s="40">
        <v>2.8313540000000001</v>
      </c>
      <c r="AH235" s="40">
        <v>2.8595640000000002</v>
      </c>
      <c r="AI235" s="40">
        <v>2.8095050000000001</v>
      </c>
      <c r="AJ235" s="40">
        <v>2.8508640000000001</v>
      </c>
      <c r="AK235" s="40">
        <v>2.959463</v>
      </c>
      <c r="AL235" s="40">
        <v>2.850114</v>
      </c>
      <c r="AM235" s="40">
        <v>2.6018080000000001</v>
      </c>
      <c r="AN235" s="40">
        <v>2.2381579999999999</v>
      </c>
      <c r="AO235" s="40">
        <v>1.8910709999999999</v>
      </c>
      <c r="AP235" s="40">
        <v>84.420019999999994</v>
      </c>
      <c r="AQ235" s="40">
        <v>82.420019999999994</v>
      </c>
      <c r="AR235" s="40">
        <v>80.796819999999997</v>
      </c>
      <c r="AS235" s="40">
        <v>80.550420000000003</v>
      </c>
      <c r="AT235" s="40">
        <v>80.304019999999994</v>
      </c>
      <c r="AU235" s="40">
        <v>79.550420000000003</v>
      </c>
      <c r="AV235" s="40">
        <v>78.296819999999997</v>
      </c>
      <c r="AW235" s="40">
        <v>78.036019999999994</v>
      </c>
      <c r="AX235" s="40">
        <v>80.014399999999995</v>
      </c>
      <c r="AY235" s="40">
        <v>85.630399999999995</v>
      </c>
      <c r="AZ235" s="40">
        <v>90</v>
      </c>
      <c r="BA235" s="40">
        <v>93.246399999999994</v>
      </c>
      <c r="BB235" s="40">
        <v>96.492800000000003</v>
      </c>
      <c r="BC235" s="40">
        <v>99.369600000000005</v>
      </c>
      <c r="BD235" s="40">
        <v>101.3768</v>
      </c>
      <c r="BE235" s="40">
        <v>102.25360000000001</v>
      </c>
      <c r="BF235" s="40">
        <v>102.3768</v>
      </c>
      <c r="BG235" s="40">
        <v>102.384</v>
      </c>
      <c r="BH235" s="40">
        <v>100.7608</v>
      </c>
      <c r="BI235" s="40">
        <v>98.268010000000004</v>
      </c>
      <c r="BJ235" s="40">
        <v>94.528819999999996</v>
      </c>
      <c r="BK235" s="40">
        <v>91.536019999999994</v>
      </c>
      <c r="BL235" s="40">
        <v>88.666420000000002</v>
      </c>
      <c r="BM235" s="40">
        <v>86.043220000000005</v>
      </c>
      <c r="BN235" s="40">
        <v>-1.6670600000000001E-2</v>
      </c>
      <c r="BO235" s="40">
        <v>-7.084E-3</v>
      </c>
      <c r="BP235" s="40">
        <v>2.8584999999999999E-3</v>
      </c>
      <c r="BQ235" s="40">
        <v>8.1500000000000002E-5</v>
      </c>
      <c r="BR235" s="40">
        <v>-2.9093999999999999E-3</v>
      </c>
      <c r="BS235" s="40">
        <v>-4.4400000000000002E-5</v>
      </c>
      <c r="BT235" s="40">
        <v>-6.8136999999999998E-3</v>
      </c>
      <c r="BU235" s="40">
        <v>-1.7876900000000001E-2</v>
      </c>
      <c r="BV235" s="40">
        <v>-1.6735400000000001E-2</v>
      </c>
      <c r="BW235" s="40">
        <v>-1.8908299999999999E-2</v>
      </c>
      <c r="BX235" s="40">
        <v>-7.4852E-3</v>
      </c>
      <c r="BY235" s="40">
        <v>5.6572999999999997E-3</v>
      </c>
      <c r="BZ235" s="40">
        <v>1.0824000000000001E-3</v>
      </c>
      <c r="CA235" s="40">
        <v>-4.5425199999999999E-2</v>
      </c>
      <c r="CB235" s="40">
        <v>0.1919034</v>
      </c>
      <c r="CC235" s="40">
        <v>0.24500930000000001</v>
      </c>
      <c r="CD235" s="40">
        <v>0.25885459999999999</v>
      </c>
      <c r="CE235" s="40">
        <v>0.2593123</v>
      </c>
      <c r="CF235" s="40">
        <v>0.16753029999999999</v>
      </c>
      <c r="CG235" s="40">
        <v>-0.12324060000000001</v>
      </c>
      <c r="CH235" s="40">
        <v>-0.15451570000000001</v>
      </c>
      <c r="CI235" s="40">
        <v>-0.1096818</v>
      </c>
      <c r="CJ235" s="40">
        <v>-5.5880800000000001E-2</v>
      </c>
      <c r="CK235" s="40">
        <v>-3.2340099999999997E-2</v>
      </c>
      <c r="CL235" s="44">
        <v>4.8000000000000001E-5</v>
      </c>
      <c r="CM235" s="44">
        <v>2.4300000000000001E-5</v>
      </c>
      <c r="CN235" s="44">
        <v>6.55E-6</v>
      </c>
      <c r="CO235" s="44">
        <v>3.0400000000000001E-6</v>
      </c>
      <c r="CP235" s="44">
        <v>8.5799999999999992E-6</v>
      </c>
      <c r="CQ235" s="44">
        <v>2.9E-5</v>
      </c>
      <c r="CR235" s="44">
        <v>3.9799999999999998E-5</v>
      </c>
      <c r="CS235" s="44">
        <v>4.0200000000000001E-5</v>
      </c>
      <c r="CT235" s="44">
        <v>4.57E-5</v>
      </c>
      <c r="CU235" s="44">
        <v>4.1E-5</v>
      </c>
      <c r="CV235" s="44">
        <v>2.1299999999999999E-5</v>
      </c>
      <c r="CW235" s="44">
        <v>7.08E-6</v>
      </c>
      <c r="CX235" s="44">
        <v>1.66E-5</v>
      </c>
      <c r="CY235" s="44">
        <v>7.7899999999999996E-5</v>
      </c>
      <c r="CZ235" s="44">
        <v>1.485E-4</v>
      </c>
      <c r="DA235" s="44">
        <v>1.8100000000000001E-4</v>
      </c>
      <c r="DB235" s="44">
        <v>2.2230000000000001E-4</v>
      </c>
      <c r="DC235" s="44">
        <v>2.5569999999999998E-4</v>
      </c>
      <c r="DD235" s="44">
        <v>2.5530000000000003E-4</v>
      </c>
      <c r="DE235" s="44">
        <v>2.1819999999999999E-4</v>
      </c>
      <c r="DF235" s="44">
        <v>1.963E-4</v>
      </c>
      <c r="DG235" s="44">
        <v>1.8780000000000001E-4</v>
      </c>
      <c r="DH235" s="44">
        <v>1.706E-4</v>
      </c>
      <c r="DI235" s="44">
        <v>1.417E-4</v>
      </c>
      <c r="DJ235" s="44"/>
    </row>
    <row r="236" spans="1:114" s="40" customFormat="1" x14ac:dyDescent="0.25">
      <c r="A236" s="40" t="str">
        <f t="shared" si="3"/>
        <v>Stockton_All_All_All_All_All_44062</v>
      </c>
      <c r="B236" s="40" t="s">
        <v>129</v>
      </c>
      <c r="C236" s="40" t="s">
        <v>181</v>
      </c>
      <c r="D236" s="40" t="s">
        <v>181</v>
      </c>
      <c r="E236" s="40" t="s">
        <v>0</v>
      </c>
      <c r="F236" s="40" t="s">
        <v>0</v>
      </c>
      <c r="G236" s="40" t="s">
        <v>0</v>
      </c>
      <c r="H236" s="40" t="s">
        <v>0</v>
      </c>
      <c r="I236" s="40" t="s">
        <v>0</v>
      </c>
      <c r="J236" s="41">
        <v>44062</v>
      </c>
      <c r="K236" s="42">
        <v>15</v>
      </c>
      <c r="L236" s="40">
        <v>19</v>
      </c>
      <c r="M236" s="43">
        <v>6635</v>
      </c>
      <c r="N236" s="40">
        <v>0</v>
      </c>
      <c r="O236" s="40">
        <v>0</v>
      </c>
      <c r="P236" s="40">
        <v>0</v>
      </c>
      <c r="Q236" s="40">
        <v>0</v>
      </c>
      <c r="R236" s="40">
        <v>1.620662</v>
      </c>
      <c r="S236" s="40">
        <v>1.408201</v>
      </c>
      <c r="T236" s="40">
        <v>1.258761</v>
      </c>
      <c r="U236" s="40">
        <v>1.155068</v>
      </c>
      <c r="V236" s="40">
        <v>1.092881</v>
      </c>
      <c r="W236" s="40">
        <v>1.031682</v>
      </c>
      <c r="X236" s="40">
        <v>1.0442290000000001</v>
      </c>
      <c r="Y236" s="40">
        <v>1.1225290000000001</v>
      </c>
      <c r="Z236" s="40">
        <v>1.181568</v>
      </c>
      <c r="AA236" s="40">
        <v>1.280699</v>
      </c>
      <c r="AB236" s="40">
        <v>1.4284330000000001</v>
      </c>
      <c r="AC236" s="40">
        <v>1.61965</v>
      </c>
      <c r="AD236" s="40">
        <v>1.869505</v>
      </c>
      <c r="AE236" s="40">
        <v>2.0537200000000002</v>
      </c>
      <c r="AF236" s="40">
        <v>2.0343719999999998</v>
      </c>
      <c r="AG236" s="40">
        <v>2.1351490000000002</v>
      </c>
      <c r="AH236" s="40">
        <v>2.2843070000000001</v>
      </c>
      <c r="AI236" s="40">
        <v>2.363632</v>
      </c>
      <c r="AJ236" s="40">
        <v>2.3624619999999998</v>
      </c>
      <c r="AK236" s="40">
        <v>2.4408889999999999</v>
      </c>
      <c r="AL236" s="40">
        <v>2.2893849999999998</v>
      </c>
      <c r="AM236" s="40">
        <v>2.0420310000000002</v>
      </c>
      <c r="AN236" s="40">
        <v>1.7991220000000001</v>
      </c>
      <c r="AO236" s="40">
        <v>1.509269</v>
      </c>
      <c r="AP236" s="40">
        <v>82.050420000000003</v>
      </c>
      <c r="AQ236" s="40">
        <v>82.188029999999998</v>
      </c>
      <c r="AR236" s="40">
        <v>80.818430000000006</v>
      </c>
      <c r="AS236" s="40">
        <v>79.441630000000004</v>
      </c>
      <c r="AT236" s="40">
        <v>78.941630000000004</v>
      </c>
      <c r="AU236" s="40">
        <v>78.564830000000001</v>
      </c>
      <c r="AV236" s="40">
        <v>77.564830000000001</v>
      </c>
      <c r="AW236" s="40">
        <v>78.05762</v>
      </c>
      <c r="AX236" s="40">
        <v>79.536019999999994</v>
      </c>
      <c r="AY236" s="40">
        <v>82.514399999999995</v>
      </c>
      <c r="AZ236" s="40">
        <v>85</v>
      </c>
      <c r="BA236" s="40">
        <v>89.753600000000006</v>
      </c>
      <c r="BB236" s="40">
        <v>93.253600000000006</v>
      </c>
      <c r="BC236" s="40">
        <v>94.5</v>
      </c>
      <c r="BD236" s="40">
        <v>97.130399999999995</v>
      </c>
      <c r="BE236" s="40">
        <v>98.637600000000006</v>
      </c>
      <c r="BF236" s="40">
        <v>99.768010000000004</v>
      </c>
      <c r="BG236" s="40">
        <v>98.514399999999995</v>
      </c>
      <c r="BH236" s="40">
        <v>96.514399999999995</v>
      </c>
      <c r="BI236" s="40">
        <v>93.644810000000007</v>
      </c>
      <c r="BJ236" s="40">
        <v>89.528819999999996</v>
      </c>
      <c r="BK236" s="40">
        <v>86.912819999999996</v>
      </c>
      <c r="BL236" s="40">
        <v>84.543220000000005</v>
      </c>
      <c r="BM236" s="40">
        <v>81.420019999999994</v>
      </c>
      <c r="BN236" s="40">
        <v>-1.84186E-2</v>
      </c>
      <c r="BO236" s="40">
        <v>-7.0150000000000004E-3</v>
      </c>
      <c r="BP236" s="40">
        <v>3.271E-3</v>
      </c>
      <c r="BQ236" s="40">
        <v>8.3399999999999994E-5</v>
      </c>
      <c r="BR236" s="40">
        <v>-2.7387000000000002E-3</v>
      </c>
      <c r="BS236" s="40">
        <v>-4.6100000000000002E-5</v>
      </c>
      <c r="BT236" s="40">
        <v>-6.7724999999999999E-3</v>
      </c>
      <c r="BU236" s="40">
        <v>-1.9119199999999999E-2</v>
      </c>
      <c r="BV236" s="40">
        <v>-1.6236199999999999E-2</v>
      </c>
      <c r="BW236" s="40">
        <v>-1.35412E-2</v>
      </c>
      <c r="BX236" s="40">
        <v>-4.4339999999999999E-4</v>
      </c>
      <c r="BY236" s="40">
        <v>6.2370999999999998E-3</v>
      </c>
      <c r="BZ236" s="40">
        <v>-1.5184E-3</v>
      </c>
      <c r="CA236" s="40">
        <v>-4.1633000000000003E-2</v>
      </c>
      <c r="CB236" s="40">
        <v>0.16564570000000001</v>
      </c>
      <c r="CC236" s="40">
        <v>0.22044159999999999</v>
      </c>
      <c r="CD236" s="40">
        <v>0.24337890000000001</v>
      </c>
      <c r="CE236" s="40">
        <v>0.23867260000000001</v>
      </c>
      <c r="CF236" s="40">
        <v>0.1575589</v>
      </c>
      <c r="CG236" s="40">
        <v>-9.9833199999999997E-2</v>
      </c>
      <c r="CH236" s="40">
        <v>-0.13065280000000001</v>
      </c>
      <c r="CI236" s="40">
        <v>-9.8335500000000006E-2</v>
      </c>
      <c r="CJ236" s="40">
        <v>-5.3883899999999998E-2</v>
      </c>
      <c r="CK236" s="40">
        <v>-3.4354200000000001E-2</v>
      </c>
      <c r="CL236" s="44">
        <v>4.57E-5</v>
      </c>
      <c r="CM236" s="44">
        <v>2.4000000000000001E-5</v>
      </c>
      <c r="CN236" s="44">
        <v>6.5200000000000003E-6</v>
      </c>
      <c r="CO236" s="44">
        <v>2.9799999999999998E-6</v>
      </c>
      <c r="CP236" s="44">
        <v>8.2600000000000005E-6</v>
      </c>
      <c r="CQ236" s="44">
        <v>2.8099999999999999E-5</v>
      </c>
      <c r="CR236" s="44">
        <v>4.1E-5</v>
      </c>
      <c r="CS236" s="44">
        <v>3.8899999999999997E-5</v>
      </c>
      <c r="CT236" s="44">
        <v>4.49E-5</v>
      </c>
      <c r="CU236" s="44">
        <v>3.65E-5</v>
      </c>
      <c r="CV236" s="44">
        <v>1.8899999999999999E-5</v>
      </c>
      <c r="CW236" s="44">
        <v>6.3500000000000002E-6</v>
      </c>
      <c r="CX236" s="44">
        <v>1.3900000000000001E-5</v>
      </c>
      <c r="CY236" s="44">
        <v>6.9400000000000006E-5</v>
      </c>
      <c r="CZ236" s="44">
        <v>1.3459999999999999E-4</v>
      </c>
      <c r="DA236" s="44">
        <v>1.6589999999999999E-4</v>
      </c>
      <c r="DB236" s="44">
        <v>2.1029999999999999E-4</v>
      </c>
      <c r="DC236" s="44">
        <v>2.397E-4</v>
      </c>
      <c r="DD236" s="44">
        <v>2.3929999999999999E-4</v>
      </c>
      <c r="DE236" s="44">
        <v>2.0159999999999999E-4</v>
      </c>
      <c r="DF236" s="44">
        <v>1.796E-4</v>
      </c>
      <c r="DG236" s="44">
        <v>1.7450000000000001E-4</v>
      </c>
      <c r="DH236" s="44">
        <v>1.5980000000000001E-4</v>
      </c>
      <c r="DI236" s="44">
        <v>1.351E-4</v>
      </c>
      <c r="DJ236" s="44"/>
    </row>
    <row r="237" spans="1:114" s="40" customFormat="1" x14ac:dyDescent="0.25">
      <c r="A237" s="40" t="str">
        <f t="shared" si="3"/>
        <v>Stockton_All_All_All_All_All_44080</v>
      </c>
      <c r="B237" s="40" t="s">
        <v>129</v>
      </c>
      <c r="C237" s="40" t="s">
        <v>181</v>
      </c>
      <c r="D237" s="40" t="s">
        <v>181</v>
      </c>
      <c r="E237" s="40" t="s">
        <v>0</v>
      </c>
      <c r="F237" s="40" t="s">
        <v>0</v>
      </c>
      <c r="G237" s="40" t="s">
        <v>0</v>
      </c>
      <c r="H237" s="40" t="s">
        <v>0</v>
      </c>
      <c r="I237" s="40" t="s">
        <v>0</v>
      </c>
      <c r="J237" s="41">
        <v>44080</v>
      </c>
      <c r="K237" s="42">
        <v>15</v>
      </c>
      <c r="L237" s="40">
        <v>19</v>
      </c>
      <c r="M237" s="43">
        <v>6593</v>
      </c>
      <c r="N237" s="40">
        <v>0</v>
      </c>
      <c r="O237" s="40">
        <v>0</v>
      </c>
      <c r="P237" s="40">
        <v>0</v>
      </c>
      <c r="Q237" s="40">
        <v>0</v>
      </c>
      <c r="R237" s="40">
        <v>1.3022020000000001</v>
      </c>
      <c r="S237" s="40">
        <v>1.140881</v>
      </c>
      <c r="T237" s="40">
        <v>0.98353060000000003</v>
      </c>
      <c r="U237" s="40">
        <v>0.90360149999999995</v>
      </c>
      <c r="V237" s="40">
        <v>0.85454779999999997</v>
      </c>
      <c r="W237" s="40">
        <v>0.83731800000000001</v>
      </c>
      <c r="X237" s="40">
        <v>0.8466359</v>
      </c>
      <c r="Y237" s="40">
        <v>0.9051264</v>
      </c>
      <c r="Z237" s="40">
        <v>0.98774680000000004</v>
      </c>
      <c r="AA237" s="40">
        <v>1.2222770000000001</v>
      </c>
      <c r="AB237" s="40">
        <v>1.5101089999999999</v>
      </c>
      <c r="AC237" s="40">
        <v>1.837715</v>
      </c>
      <c r="AD237" s="40">
        <v>2.1691989999999999</v>
      </c>
      <c r="AE237" s="40">
        <v>2.496759</v>
      </c>
      <c r="AF237" s="40">
        <v>2.5061460000000002</v>
      </c>
      <c r="AG237" s="40">
        <v>2.6550630000000002</v>
      </c>
      <c r="AH237" s="40">
        <v>2.7233459999999998</v>
      </c>
      <c r="AI237" s="40">
        <v>2.7106479999999999</v>
      </c>
      <c r="AJ237" s="40">
        <v>2.7779280000000002</v>
      </c>
      <c r="AK237" s="40">
        <v>2.8314840000000001</v>
      </c>
      <c r="AL237" s="40">
        <v>2.6609569999999998</v>
      </c>
      <c r="AM237" s="40">
        <v>2.4054489999999999</v>
      </c>
      <c r="AN237" s="40">
        <v>2.0446149999999998</v>
      </c>
      <c r="AO237" s="40">
        <v>1.7104809999999999</v>
      </c>
      <c r="AP237" s="40">
        <v>86.426130000000001</v>
      </c>
      <c r="AQ237" s="40">
        <v>81.925749999999994</v>
      </c>
      <c r="AR237" s="40">
        <v>80.850729999999999</v>
      </c>
      <c r="AS237" s="40">
        <v>80.188320000000004</v>
      </c>
      <c r="AT237" s="40">
        <v>78.650419999999997</v>
      </c>
      <c r="AU237" s="40">
        <v>77.712680000000006</v>
      </c>
      <c r="AV237" s="40">
        <v>76.825209999999998</v>
      </c>
      <c r="AW237" s="40">
        <v>75.949730000000002</v>
      </c>
      <c r="AX237" s="40">
        <v>77.087010000000006</v>
      </c>
      <c r="AY237" s="40">
        <v>82.823679999999996</v>
      </c>
      <c r="AZ237" s="40">
        <v>85.609849999999994</v>
      </c>
      <c r="BA237" s="40">
        <v>90.822140000000005</v>
      </c>
      <c r="BB237" s="40">
        <v>94.622799999999998</v>
      </c>
      <c r="BC237" s="40">
        <v>98.098349999999996</v>
      </c>
      <c r="BD237" s="40">
        <v>101.9611</v>
      </c>
      <c r="BE237" s="40">
        <v>104.72410000000001</v>
      </c>
      <c r="BF237" s="40">
        <v>106.17440000000001</v>
      </c>
      <c r="BG237" s="40">
        <v>106.2499</v>
      </c>
      <c r="BH237" s="40">
        <v>105.4875</v>
      </c>
      <c r="BI237" s="40">
        <v>102.83799999999999</v>
      </c>
      <c r="BJ237" s="40">
        <v>98.537899999999993</v>
      </c>
      <c r="BK237" s="40">
        <v>95.03828</v>
      </c>
      <c r="BL237" s="40">
        <v>93.063800000000001</v>
      </c>
      <c r="BM237" s="40">
        <v>90.726209999999995</v>
      </c>
      <c r="BN237" s="40">
        <v>-1.5242199999999999E-2</v>
      </c>
      <c r="BO237" s="40">
        <v>-7.6896999999999998E-3</v>
      </c>
      <c r="BP237" s="40">
        <v>2.8167000000000001E-3</v>
      </c>
      <c r="BQ237" s="40">
        <v>1.3410000000000001E-4</v>
      </c>
      <c r="BR237" s="40">
        <v>-1.9954E-3</v>
      </c>
      <c r="BS237" s="40">
        <v>-7.3269999999999997E-4</v>
      </c>
      <c r="BT237" s="40">
        <v>-7.1707000000000003E-3</v>
      </c>
      <c r="BU237" s="40">
        <v>-1.51608E-2</v>
      </c>
      <c r="BV237" s="40">
        <v>-1.04511E-2</v>
      </c>
      <c r="BW237" s="40">
        <v>-1.3428900000000001E-2</v>
      </c>
      <c r="BX237" s="40">
        <v>-7.8319999999999996E-4</v>
      </c>
      <c r="BY237" s="40">
        <v>6.0844000000000002E-3</v>
      </c>
      <c r="BZ237" s="40">
        <v>-5.7189999999999997E-4</v>
      </c>
      <c r="CA237" s="40">
        <v>-4.4195499999999999E-2</v>
      </c>
      <c r="CB237" s="40">
        <v>0.19406860000000001</v>
      </c>
      <c r="CC237" s="40">
        <v>0.26121719999999998</v>
      </c>
      <c r="CD237" s="40">
        <v>0.28288980000000002</v>
      </c>
      <c r="CE237" s="40">
        <v>0.280304</v>
      </c>
      <c r="CF237" s="40">
        <v>0.17874909999999999</v>
      </c>
      <c r="CG237" s="40">
        <v>-0.14668880000000001</v>
      </c>
      <c r="CH237" s="40">
        <v>-0.17312179999999999</v>
      </c>
      <c r="CI237" s="40">
        <v>-0.11803660000000001</v>
      </c>
      <c r="CJ237" s="40">
        <v>-5.8075500000000002E-2</v>
      </c>
      <c r="CK237" s="40">
        <v>-3.0371499999999999E-2</v>
      </c>
      <c r="CL237" s="44">
        <v>4.7899999999999999E-5</v>
      </c>
      <c r="CM237" s="44">
        <v>2.3600000000000001E-5</v>
      </c>
      <c r="CN237" s="44">
        <v>6.1700000000000002E-6</v>
      </c>
      <c r="CO237" s="44">
        <v>2.8399999999999999E-6</v>
      </c>
      <c r="CP237" s="44">
        <v>7.5599999999999996E-6</v>
      </c>
      <c r="CQ237" s="44">
        <v>2.5299999999999998E-5</v>
      </c>
      <c r="CR237" s="44">
        <v>3.26E-5</v>
      </c>
      <c r="CS237" s="44">
        <v>3.0000000000000001E-5</v>
      </c>
      <c r="CT237" s="44">
        <v>3.2700000000000002E-5</v>
      </c>
      <c r="CU237" s="44">
        <v>2.94E-5</v>
      </c>
      <c r="CV237" s="44">
        <v>1.2300000000000001E-5</v>
      </c>
      <c r="CW237" s="44">
        <v>4.78E-6</v>
      </c>
      <c r="CX237" s="44">
        <v>1.29E-5</v>
      </c>
      <c r="CY237" s="44">
        <v>7.1199999999999996E-5</v>
      </c>
      <c r="CZ237" s="44">
        <v>1.4359999999999999E-4</v>
      </c>
      <c r="DA237" s="44">
        <v>1.8230000000000001E-4</v>
      </c>
      <c r="DB237" s="44">
        <v>2.3039999999999999E-4</v>
      </c>
      <c r="DC237" s="44">
        <v>2.631E-4</v>
      </c>
      <c r="DD237" s="44">
        <v>2.6479999999999999E-4</v>
      </c>
      <c r="DE237" s="44">
        <v>2.2240000000000001E-4</v>
      </c>
      <c r="DF237" s="44">
        <v>1.9819999999999999E-4</v>
      </c>
      <c r="DG237" s="44">
        <v>1.885E-4</v>
      </c>
      <c r="DH237" s="44">
        <v>1.717E-4</v>
      </c>
      <c r="DI237" s="44">
        <v>1.4219999999999999E-4</v>
      </c>
      <c r="DJ237" s="44"/>
    </row>
    <row r="238" spans="1:114" s="40" customFormat="1" x14ac:dyDescent="0.25">
      <c r="A238" s="40" t="str">
        <f t="shared" si="3"/>
        <v>All_All_All_All_All_All_44006</v>
      </c>
      <c r="B238" s="40" t="s">
        <v>129</v>
      </c>
      <c r="C238" s="40" t="s">
        <v>0</v>
      </c>
      <c r="D238" s="40" t="s">
        <v>0</v>
      </c>
      <c r="E238" s="40" t="s">
        <v>0</v>
      </c>
      <c r="F238" s="40" t="s">
        <v>0</v>
      </c>
      <c r="G238" s="40" t="s">
        <v>0</v>
      </c>
      <c r="H238" s="40" t="s">
        <v>0</v>
      </c>
      <c r="I238" s="40" t="s">
        <v>0</v>
      </c>
      <c r="J238" s="41">
        <v>44006</v>
      </c>
      <c r="K238" s="42">
        <v>15</v>
      </c>
      <c r="L238" s="40">
        <v>19</v>
      </c>
      <c r="M238" s="43">
        <v>65761</v>
      </c>
      <c r="N238" s="40">
        <v>0</v>
      </c>
      <c r="O238" s="40">
        <v>0</v>
      </c>
      <c r="P238" s="40">
        <v>0</v>
      </c>
      <c r="Q238" s="40">
        <v>0</v>
      </c>
      <c r="R238" s="40">
        <v>1.158404</v>
      </c>
      <c r="S238" s="40">
        <v>0.9887186</v>
      </c>
      <c r="T238" s="40">
        <v>0.87515900000000002</v>
      </c>
      <c r="U238" s="40">
        <v>0.79762710000000003</v>
      </c>
      <c r="V238" s="40">
        <v>0.7611945</v>
      </c>
      <c r="W238" s="40">
        <v>0.7527199</v>
      </c>
      <c r="X238" s="40">
        <v>0.78334110000000001</v>
      </c>
      <c r="Y238" s="40">
        <v>0.86774739999999995</v>
      </c>
      <c r="Z238" s="40">
        <v>0.94875019999999999</v>
      </c>
      <c r="AA238" s="40">
        <v>1.0693090000000001</v>
      </c>
      <c r="AB238" s="40">
        <v>1.201406</v>
      </c>
      <c r="AC238" s="40">
        <v>1.394766</v>
      </c>
      <c r="AD238" s="40">
        <v>1.596813</v>
      </c>
      <c r="AE238" s="40">
        <v>1.789218</v>
      </c>
      <c r="AF238" s="40">
        <v>1.790988</v>
      </c>
      <c r="AG238" s="40">
        <v>1.9302189999999999</v>
      </c>
      <c r="AH238" s="40">
        <v>2.0608900000000001</v>
      </c>
      <c r="AI238" s="40">
        <v>2.1771069999999999</v>
      </c>
      <c r="AJ238" s="40">
        <v>2.241139</v>
      </c>
      <c r="AK238" s="40">
        <v>2.359788</v>
      </c>
      <c r="AL238" s="40">
        <v>2.1904050000000002</v>
      </c>
      <c r="AM238" s="40">
        <v>2.034138</v>
      </c>
      <c r="AN238" s="40">
        <v>1.737517</v>
      </c>
      <c r="AO238" s="40">
        <v>1.445349</v>
      </c>
      <c r="AP238" s="40">
        <v>74.612499999999997</v>
      </c>
      <c r="AQ238" s="40">
        <v>72.358670000000004</v>
      </c>
      <c r="AR238" s="40">
        <v>70.732249999999993</v>
      </c>
      <c r="AS238" s="40">
        <v>69.281270000000006</v>
      </c>
      <c r="AT238" s="40">
        <v>68.404409999999999</v>
      </c>
      <c r="AU238" s="40">
        <v>67.53398</v>
      </c>
      <c r="AV238" s="40">
        <v>67.133290000000002</v>
      </c>
      <c r="AW238" s="40">
        <v>67.838210000000004</v>
      </c>
      <c r="AX238" s="40">
        <v>71.194019999999995</v>
      </c>
      <c r="AY238" s="40">
        <v>74.940060000000003</v>
      </c>
      <c r="AZ238" s="40">
        <v>78.49924</v>
      </c>
      <c r="BA238" s="40">
        <v>82.556420000000003</v>
      </c>
      <c r="BB238" s="40">
        <v>85.57011</v>
      </c>
      <c r="BC238" s="40">
        <v>88.571420000000003</v>
      </c>
      <c r="BD238" s="40">
        <v>91.02064</v>
      </c>
      <c r="BE238" s="40">
        <v>92.828800000000001</v>
      </c>
      <c r="BF238" s="40">
        <v>93.662220000000005</v>
      </c>
      <c r="BG238" s="40">
        <v>93.515219999999999</v>
      </c>
      <c r="BH238" s="40">
        <v>92.829539999999994</v>
      </c>
      <c r="BI238" s="40">
        <v>90.468369999999993</v>
      </c>
      <c r="BJ238" s="40">
        <v>86.644779999999997</v>
      </c>
      <c r="BK238" s="40">
        <v>82.699520000000007</v>
      </c>
      <c r="BL238" s="40">
        <v>79.406040000000004</v>
      </c>
      <c r="BM238" s="40">
        <v>77.036330000000007</v>
      </c>
      <c r="BN238" s="40">
        <v>-2.1052899999999999E-2</v>
      </c>
      <c r="BO238" s="40">
        <v>-1.2956499999999999E-2</v>
      </c>
      <c r="BP238" s="40">
        <v>4.3960000000000001E-4</v>
      </c>
      <c r="BQ238" s="40">
        <v>6.3380000000000001E-4</v>
      </c>
      <c r="BR238" s="40">
        <v>2.0359999999999999E-4</v>
      </c>
      <c r="BS238" s="40">
        <v>-1.5112999999999999E-3</v>
      </c>
      <c r="BT238" s="40">
        <v>-6.5580999999999999E-3</v>
      </c>
      <c r="BU238" s="40">
        <v>-1.0239399999999999E-2</v>
      </c>
      <c r="BV238" s="40">
        <v>-4.5193999999999998E-3</v>
      </c>
      <c r="BW238" s="40">
        <v>-2.3977E-3</v>
      </c>
      <c r="BX238" s="40">
        <v>6.9189000000000004E-3</v>
      </c>
      <c r="BY238" s="40">
        <v>6.4080999999999999E-3</v>
      </c>
      <c r="BZ238" s="40">
        <v>-6.0216000000000002E-3</v>
      </c>
      <c r="CA238" s="40">
        <v>-3.3042299999999997E-2</v>
      </c>
      <c r="CB238" s="40">
        <v>0.12685949999999999</v>
      </c>
      <c r="CC238" s="40">
        <v>0.1770294</v>
      </c>
      <c r="CD238" s="40">
        <v>0.1977196</v>
      </c>
      <c r="CE238" s="40">
        <v>0.20411270000000001</v>
      </c>
      <c r="CF238" s="40">
        <v>0.1480438</v>
      </c>
      <c r="CG238" s="40">
        <v>-7.2134699999999996E-2</v>
      </c>
      <c r="CH238" s="40">
        <v>-0.1082645</v>
      </c>
      <c r="CI238" s="40">
        <v>-8.1689200000000003E-2</v>
      </c>
      <c r="CJ238" s="40">
        <v>-4.6438899999999998E-2</v>
      </c>
      <c r="CK238" s="40">
        <v>-3.16887E-2</v>
      </c>
      <c r="CL238" s="44">
        <v>8.3799999999999994E-6</v>
      </c>
      <c r="CM238" s="44">
        <v>4.3499999999999999E-6</v>
      </c>
      <c r="CN238" s="44">
        <v>1.08E-6</v>
      </c>
      <c r="CO238" s="44">
        <v>4.63E-7</v>
      </c>
      <c r="CP238" s="44">
        <v>1.2699999999999999E-6</v>
      </c>
      <c r="CQ238" s="44">
        <v>4.5700000000000003E-6</v>
      </c>
      <c r="CR238" s="44">
        <v>6.1500000000000004E-6</v>
      </c>
      <c r="CS238" s="44">
        <v>6.0100000000000001E-6</v>
      </c>
      <c r="CT238" s="44">
        <v>6.8399999999999997E-6</v>
      </c>
      <c r="CU238" s="44">
        <v>5.7699999999999998E-6</v>
      </c>
      <c r="CV238" s="44">
        <v>2.3599999999999999E-6</v>
      </c>
      <c r="CW238" s="44">
        <v>8.23E-7</v>
      </c>
      <c r="CX238" s="44">
        <v>2.17E-6</v>
      </c>
      <c r="CY238" s="44">
        <v>1.26E-5</v>
      </c>
      <c r="CZ238" s="44">
        <v>2.4700000000000001E-5</v>
      </c>
      <c r="DA238" s="44">
        <v>3.1199999999999999E-5</v>
      </c>
      <c r="DB238" s="44">
        <v>4.0000000000000003E-5</v>
      </c>
      <c r="DC238" s="44">
        <v>4.6199999999999998E-5</v>
      </c>
      <c r="DD238" s="44">
        <v>4.6400000000000003E-5</v>
      </c>
      <c r="DE238" s="44">
        <v>3.8999999999999999E-5</v>
      </c>
      <c r="DF238" s="44">
        <v>3.4799999999999999E-5</v>
      </c>
      <c r="DG238" s="44">
        <v>3.3500000000000001E-5</v>
      </c>
      <c r="DH238" s="44">
        <v>2.97E-5</v>
      </c>
      <c r="DI238" s="44">
        <v>2.41E-5</v>
      </c>
      <c r="DJ238" s="44"/>
    </row>
    <row r="239" spans="1:114" s="40" customFormat="1" x14ac:dyDescent="0.25">
      <c r="A239" s="40" t="str">
        <f t="shared" si="3"/>
        <v>All_All_All_All_All_All_44007</v>
      </c>
      <c r="B239" s="40" t="s">
        <v>129</v>
      </c>
      <c r="C239" s="40" t="s">
        <v>0</v>
      </c>
      <c r="D239" s="40" t="s">
        <v>0</v>
      </c>
      <c r="E239" s="40" t="s">
        <v>0</v>
      </c>
      <c r="F239" s="40" t="s">
        <v>0</v>
      </c>
      <c r="G239" s="40" t="s">
        <v>0</v>
      </c>
      <c r="H239" s="40" t="s">
        <v>0</v>
      </c>
      <c r="I239" s="40" t="s">
        <v>0</v>
      </c>
      <c r="J239" s="41">
        <v>44007</v>
      </c>
      <c r="K239" s="42">
        <v>15</v>
      </c>
      <c r="L239" s="40">
        <v>19</v>
      </c>
      <c r="M239" s="43">
        <v>65685</v>
      </c>
      <c r="N239" s="40">
        <v>0</v>
      </c>
      <c r="O239" s="40">
        <v>0</v>
      </c>
      <c r="P239" s="40">
        <v>0</v>
      </c>
      <c r="Q239" s="40">
        <v>0</v>
      </c>
      <c r="R239" s="40">
        <v>1.1960729999999999</v>
      </c>
      <c r="S239" s="40">
        <v>1.0108779999999999</v>
      </c>
      <c r="T239" s="40">
        <v>0.89733070000000004</v>
      </c>
      <c r="U239" s="40">
        <v>0.81790850000000004</v>
      </c>
      <c r="V239" s="40">
        <v>0.77805570000000002</v>
      </c>
      <c r="W239" s="40">
        <v>0.76029049999999998</v>
      </c>
      <c r="X239" s="40">
        <v>0.79921010000000003</v>
      </c>
      <c r="Y239" s="40">
        <v>0.89632279999999998</v>
      </c>
      <c r="Z239" s="40">
        <v>0.99609320000000001</v>
      </c>
      <c r="AA239" s="40">
        <v>1.1205000000000001</v>
      </c>
      <c r="AB239" s="40">
        <v>1.2908010000000001</v>
      </c>
      <c r="AC239" s="40">
        <v>1.5123260000000001</v>
      </c>
      <c r="AD239" s="40">
        <v>1.7210019999999999</v>
      </c>
      <c r="AE239" s="40">
        <v>1.938391</v>
      </c>
      <c r="AF239" s="40">
        <v>1.935133</v>
      </c>
      <c r="AG239" s="40">
        <v>2.0685579999999999</v>
      </c>
      <c r="AH239" s="40">
        <v>2.1940659999999998</v>
      </c>
      <c r="AI239" s="40">
        <v>2.2810679999999999</v>
      </c>
      <c r="AJ239" s="40">
        <v>2.3065850000000001</v>
      </c>
      <c r="AK239" s="40">
        <v>2.3952119999999999</v>
      </c>
      <c r="AL239" s="40">
        <v>2.222858</v>
      </c>
      <c r="AM239" s="40">
        <v>2.04535</v>
      </c>
      <c r="AN239" s="40">
        <v>1.760194</v>
      </c>
      <c r="AO239" s="40">
        <v>1.4547589999999999</v>
      </c>
      <c r="AP239" s="40">
        <v>75.629549999999995</v>
      </c>
      <c r="AQ239" s="40">
        <v>73.71454</v>
      </c>
      <c r="AR239" s="40">
        <v>72.212100000000007</v>
      </c>
      <c r="AS239" s="40">
        <v>70.98133</v>
      </c>
      <c r="AT239" s="40">
        <v>69.821629999999999</v>
      </c>
      <c r="AU239" s="40">
        <v>68.784130000000005</v>
      </c>
      <c r="AV239" s="40">
        <v>67.986609999999999</v>
      </c>
      <c r="AW239" s="40">
        <v>69.249219999999994</v>
      </c>
      <c r="AX239" s="40">
        <v>72.577349999999996</v>
      </c>
      <c r="AY239" s="40">
        <v>76.604500000000002</v>
      </c>
      <c r="AZ239" s="40">
        <v>80.421270000000007</v>
      </c>
      <c r="BA239" s="40">
        <v>83.762600000000006</v>
      </c>
      <c r="BB239" s="40">
        <v>86.903919999999999</v>
      </c>
      <c r="BC239" s="40">
        <v>89.738209999999995</v>
      </c>
      <c r="BD239" s="40">
        <v>92.253110000000007</v>
      </c>
      <c r="BE239" s="40">
        <v>93.777500000000003</v>
      </c>
      <c r="BF239" s="40">
        <v>94.637569999999997</v>
      </c>
      <c r="BG239" s="40">
        <v>94.472179999999994</v>
      </c>
      <c r="BH239" s="40">
        <v>93.147829999999999</v>
      </c>
      <c r="BI239" s="40">
        <v>90.356089999999995</v>
      </c>
      <c r="BJ239" s="40">
        <v>86.462239999999994</v>
      </c>
      <c r="BK239" s="40">
        <v>82.410470000000004</v>
      </c>
      <c r="BL239" s="40">
        <v>79.232439999999997</v>
      </c>
      <c r="BM239" s="40">
        <v>77.165409999999994</v>
      </c>
      <c r="BN239" s="40">
        <v>-2.0379000000000001E-2</v>
      </c>
      <c r="BO239" s="40">
        <v>-1.19329E-2</v>
      </c>
      <c r="BP239" s="40">
        <v>8.5090000000000003E-4</v>
      </c>
      <c r="BQ239" s="40">
        <v>5.4460000000000001E-4</v>
      </c>
      <c r="BR239" s="40">
        <v>-7.9200000000000001E-5</v>
      </c>
      <c r="BS239" s="40">
        <v>-1.4345E-3</v>
      </c>
      <c r="BT239" s="40">
        <v>-6.5880000000000001E-3</v>
      </c>
      <c r="BU239" s="40">
        <v>-1.0996799999999999E-2</v>
      </c>
      <c r="BV239" s="40">
        <v>-5.9474999999999997E-3</v>
      </c>
      <c r="BW239" s="40">
        <v>-4.9534000000000002E-3</v>
      </c>
      <c r="BX239" s="40">
        <v>4.1340999999999999E-3</v>
      </c>
      <c r="BY239" s="40">
        <v>6.1713999999999996E-3</v>
      </c>
      <c r="BZ239" s="40">
        <v>-4.8973999999999997E-3</v>
      </c>
      <c r="CA239" s="40">
        <v>-3.3792500000000003E-2</v>
      </c>
      <c r="CB239" s="40">
        <v>0.1315269</v>
      </c>
      <c r="CC239" s="40">
        <v>0.18008260000000001</v>
      </c>
      <c r="CD239" s="40">
        <v>0.2021289</v>
      </c>
      <c r="CE239" s="40">
        <v>0.2064106</v>
      </c>
      <c r="CF239" s="40">
        <v>0.14778040000000001</v>
      </c>
      <c r="CG239" s="40">
        <v>-6.82479E-2</v>
      </c>
      <c r="CH239" s="40">
        <v>-0.1059663</v>
      </c>
      <c r="CI239" s="40">
        <v>-8.1358299999999995E-2</v>
      </c>
      <c r="CJ239" s="40">
        <v>-4.6455099999999999E-2</v>
      </c>
      <c r="CK239" s="40">
        <v>-3.1715599999999997E-2</v>
      </c>
      <c r="CL239" s="44">
        <v>8.3999999999999992E-6</v>
      </c>
      <c r="CM239" s="44">
        <v>4.2699999999999998E-6</v>
      </c>
      <c r="CN239" s="44">
        <v>1.06E-6</v>
      </c>
      <c r="CO239" s="44">
        <v>4.6800000000000001E-7</v>
      </c>
      <c r="CP239" s="44">
        <v>1.28E-6</v>
      </c>
      <c r="CQ239" s="44">
        <v>4.5399999999999997E-6</v>
      </c>
      <c r="CR239" s="44">
        <v>6.0800000000000002E-6</v>
      </c>
      <c r="CS239" s="44">
        <v>5.9599999999999997E-6</v>
      </c>
      <c r="CT239" s="44">
        <v>6.72E-6</v>
      </c>
      <c r="CU239" s="44">
        <v>5.6999999999999996E-6</v>
      </c>
      <c r="CV239" s="44">
        <v>2.3099999999999999E-6</v>
      </c>
      <c r="CW239" s="44">
        <v>8.09E-7</v>
      </c>
      <c r="CX239" s="44">
        <v>2.17E-6</v>
      </c>
      <c r="CY239" s="44">
        <v>1.26E-5</v>
      </c>
      <c r="CZ239" s="44">
        <v>2.4700000000000001E-5</v>
      </c>
      <c r="DA239" s="44">
        <v>3.1199999999999999E-5</v>
      </c>
      <c r="DB239" s="44">
        <v>4.0200000000000001E-5</v>
      </c>
      <c r="DC239" s="44">
        <v>4.6199999999999998E-5</v>
      </c>
      <c r="DD239" s="44">
        <v>4.6400000000000003E-5</v>
      </c>
      <c r="DE239" s="44">
        <v>3.8399999999999998E-5</v>
      </c>
      <c r="DF239" s="44">
        <v>3.3899999999999997E-5</v>
      </c>
      <c r="DG239" s="44">
        <v>3.26E-5</v>
      </c>
      <c r="DH239" s="44">
        <v>2.9E-5</v>
      </c>
      <c r="DI239" s="44">
        <v>2.3600000000000001E-5</v>
      </c>
      <c r="DJ239" s="44"/>
    </row>
    <row r="240" spans="1:114" s="40" customFormat="1" x14ac:dyDescent="0.25">
      <c r="A240" s="40" t="str">
        <f t="shared" si="3"/>
        <v>All_All_All_All_All_All_44039</v>
      </c>
      <c r="B240" s="40" t="s">
        <v>129</v>
      </c>
      <c r="C240" s="40" t="s">
        <v>0</v>
      </c>
      <c r="D240" s="40" t="s">
        <v>0</v>
      </c>
      <c r="E240" s="40" t="s">
        <v>0</v>
      </c>
      <c r="F240" s="40" t="s">
        <v>0</v>
      </c>
      <c r="G240" s="40" t="s">
        <v>0</v>
      </c>
      <c r="H240" s="40" t="s">
        <v>0</v>
      </c>
      <c r="I240" s="40" t="s">
        <v>0</v>
      </c>
      <c r="J240" s="41">
        <v>44039</v>
      </c>
      <c r="K240" s="42">
        <v>15</v>
      </c>
      <c r="L240" s="40">
        <v>19</v>
      </c>
      <c r="M240" s="43">
        <v>65023</v>
      </c>
      <c r="N240" s="40">
        <v>0</v>
      </c>
      <c r="O240" s="40">
        <v>0</v>
      </c>
      <c r="P240" s="40">
        <v>0</v>
      </c>
      <c r="Q240" s="40">
        <v>0</v>
      </c>
      <c r="R240" s="40">
        <v>1.0831999999999999</v>
      </c>
      <c r="S240" s="40">
        <v>0.92574020000000001</v>
      </c>
      <c r="T240" s="40">
        <v>0.82595160000000001</v>
      </c>
      <c r="U240" s="40">
        <v>0.7581774</v>
      </c>
      <c r="V240" s="40">
        <v>0.72019250000000001</v>
      </c>
      <c r="W240" s="40">
        <v>0.70453100000000002</v>
      </c>
      <c r="X240" s="40">
        <v>0.73354399999999997</v>
      </c>
      <c r="Y240" s="40">
        <v>0.80277089999999995</v>
      </c>
      <c r="Z240" s="40">
        <v>0.8824613</v>
      </c>
      <c r="AA240" s="40">
        <v>0.98468180000000005</v>
      </c>
      <c r="AB240" s="40">
        <v>1.1372310000000001</v>
      </c>
      <c r="AC240" s="40">
        <v>1.3252999999999999</v>
      </c>
      <c r="AD240" s="40">
        <v>1.5338860000000001</v>
      </c>
      <c r="AE240" s="40">
        <v>1.739584</v>
      </c>
      <c r="AF240" s="40">
        <v>1.760308</v>
      </c>
      <c r="AG240" s="40">
        <v>1.906647</v>
      </c>
      <c r="AH240" s="40">
        <v>2.02189</v>
      </c>
      <c r="AI240" s="40">
        <v>2.1346959999999999</v>
      </c>
      <c r="AJ240" s="40">
        <v>2.1566589999999999</v>
      </c>
      <c r="AK240" s="40">
        <v>2.2336520000000002</v>
      </c>
      <c r="AL240" s="40">
        <v>2.0566550000000001</v>
      </c>
      <c r="AM240" s="40">
        <v>1.8613820000000001</v>
      </c>
      <c r="AN240" s="40">
        <v>1.567528</v>
      </c>
      <c r="AO240" s="40">
        <v>1.2945899999999999</v>
      </c>
      <c r="AP240" s="40">
        <v>72.919359999999998</v>
      </c>
      <c r="AQ240" s="40">
        <v>71.679569999999998</v>
      </c>
      <c r="AR240" s="40">
        <v>70.079859999999996</v>
      </c>
      <c r="AS240" s="40">
        <v>69.140699999999995</v>
      </c>
      <c r="AT240" s="40">
        <v>67.458690000000004</v>
      </c>
      <c r="AU240" s="40">
        <v>66.590029999999999</v>
      </c>
      <c r="AV240" s="40">
        <v>65.419160000000005</v>
      </c>
      <c r="AW240" s="40">
        <v>66.478610000000003</v>
      </c>
      <c r="AX240" s="40">
        <v>69.735759999999999</v>
      </c>
      <c r="AY240" s="40">
        <v>73.654560000000004</v>
      </c>
      <c r="AZ240" s="40">
        <v>77.855000000000004</v>
      </c>
      <c r="BA240" s="40">
        <v>81.798029999999997</v>
      </c>
      <c r="BB240" s="40">
        <v>85.763120000000001</v>
      </c>
      <c r="BC240" s="40">
        <v>88.957790000000003</v>
      </c>
      <c r="BD240" s="40">
        <v>91.191180000000003</v>
      </c>
      <c r="BE240" s="40">
        <v>92.889279999999999</v>
      </c>
      <c r="BF240" s="40">
        <v>93.791629999999998</v>
      </c>
      <c r="BG240" s="40">
        <v>93.015799999999999</v>
      </c>
      <c r="BH240" s="40">
        <v>91.534930000000003</v>
      </c>
      <c r="BI240" s="40">
        <v>88.667000000000002</v>
      </c>
      <c r="BJ240" s="40">
        <v>84.268050000000002</v>
      </c>
      <c r="BK240" s="40">
        <v>80.391710000000003</v>
      </c>
      <c r="BL240" s="40">
        <v>76.991680000000002</v>
      </c>
      <c r="BM240" s="40">
        <v>74.265249999999995</v>
      </c>
      <c r="BN240" s="40">
        <v>-2.2202699999999999E-2</v>
      </c>
      <c r="BO240" s="40">
        <v>-1.39591E-2</v>
      </c>
      <c r="BP240" s="40">
        <v>7.6000000000000004E-5</v>
      </c>
      <c r="BQ240" s="40">
        <v>6.7790000000000005E-4</v>
      </c>
      <c r="BR240" s="40">
        <v>7.9029999999999997E-4</v>
      </c>
      <c r="BS240" s="40">
        <v>-1.7788000000000001E-3</v>
      </c>
      <c r="BT240" s="40">
        <v>-6.711E-3</v>
      </c>
      <c r="BU240" s="40">
        <v>-9.3226000000000003E-3</v>
      </c>
      <c r="BV240" s="40">
        <v>-3.1546E-3</v>
      </c>
      <c r="BW240" s="40">
        <v>-1.4327000000000001E-3</v>
      </c>
      <c r="BX240" s="40">
        <v>6.9449000000000004E-3</v>
      </c>
      <c r="BY240" s="40">
        <v>6.4898000000000004E-3</v>
      </c>
      <c r="BZ240" s="40">
        <v>-5.7318999999999998E-3</v>
      </c>
      <c r="CA240" s="40">
        <v>-3.3538999999999999E-2</v>
      </c>
      <c r="CB240" s="40">
        <v>0.12708630000000001</v>
      </c>
      <c r="CC240" s="40">
        <v>0.17544999999999999</v>
      </c>
      <c r="CD240" s="40">
        <v>0.1973983</v>
      </c>
      <c r="CE240" s="40">
        <v>0.2009707</v>
      </c>
      <c r="CF240" s="40">
        <v>0.14554700000000001</v>
      </c>
      <c r="CG240" s="40">
        <v>-6.3905600000000007E-2</v>
      </c>
      <c r="CH240" s="40">
        <v>-9.9234500000000003E-2</v>
      </c>
      <c r="CI240" s="40">
        <v>-7.7790499999999999E-2</v>
      </c>
      <c r="CJ240" s="40">
        <v>-4.58526E-2</v>
      </c>
      <c r="CK240" s="40">
        <v>-3.29599E-2</v>
      </c>
      <c r="CL240" s="44">
        <v>8.2300000000000008E-6</v>
      </c>
      <c r="CM240" s="44">
        <v>4.2400000000000001E-6</v>
      </c>
      <c r="CN240" s="44">
        <v>1.0699999999999999E-6</v>
      </c>
      <c r="CO240" s="44">
        <v>4.7100000000000002E-7</v>
      </c>
      <c r="CP240" s="44">
        <v>1.3200000000000001E-6</v>
      </c>
      <c r="CQ240" s="44">
        <v>4.6999999999999999E-6</v>
      </c>
      <c r="CR240" s="44">
        <v>6.2899999999999999E-6</v>
      </c>
      <c r="CS240" s="44">
        <v>5.9800000000000003E-6</v>
      </c>
      <c r="CT240" s="44">
        <v>6.72E-6</v>
      </c>
      <c r="CU240" s="44">
        <v>5.66E-6</v>
      </c>
      <c r="CV240" s="44">
        <v>2.3E-6</v>
      </c>
      <c r="CW240" s="44">
        <v>7.9500000000000001E-7</v>
      </c>
      <c r="CX240" s="44">
        <v>2.1500000000000002E-6</v>
      </c>
      <c r="CY240" s="44">
        <v>1.24E-5</v>
      </c>
      <c r="CZ240" s="44">
        <v>2.4300000000000001E-5</v>
      </c>
      <c r="DA240" s="44">
        <v>3.0499999999999999E-5</v>
      </c>
      <c r="DB240" s="44">
        <v>3.9499999999999998E-5</v>
      </c>
      <c r="DC240" s="44">
        <v>4.57E-5</v>
      </c>
      <c r="DD240" s="44">
        <v>4.5899999999999998E-5</v>
      </c>
      <c r="DE240" s="44">
        <v>3.8500000000000001E-5</v>
      </c>
      <c r="DF240" s="44">
        <v>3.43E-5</v>
      </c>
      <c r="DG240" s="44">
        <v>3.3000000000000003E-5</v>
      </c>
      <c r="DH240" s="44">
        <v>2.9E-5</v>
      </c>
      <c r="DI240" s="44">
        <v>2.34E-5</v>
      </c>
      <c r="DJ240" s="44"/>
    </row>
    <row r="241" spans="1:114" s="40" customFormat="1" x14ac:dyDescent="0.25">
      <c r="A241" s="40" t="str">
        <f t="shared" si="3"/>
        <v>All_All_All_All_All_All_44040</v>
      </c>
      <c r="B241" s="40" t="s">
        <v>129</v>
      </c>
      <c r="C241" s="40" t="s">
        <v>0</v>
      </c>
      <c r="D241" s="40" t="s">
        <v>0</v>
      </c>
      <c r="E241" s="40" t="s">
        <v>0</v>
      </c>
      <c r="F241" s="40" t="s">
        <v>0</v>
      </c>
      <c r="G241" s="40" t="s">
        <v>0</v>
      </c>
      <c r="H241" s="40" t="s">
        <v>0</v>
      </c>
      <c r="I241" s="40" t="s">
        <v>0</v>
      </c>
      <c r="J241" s="41">
        <v>44040</v>
      </c>
      <c r="K241" s="42">
        <v>15</v>
      </c>
      <c r="L241" s="40">
        <v>19</v>
      </c>
      <c r="M241" s="43">
        <v>64993</v>
      </c>
      <c r="N241" s="40">
        <v>0</v>
      </c>
      <c r="O241" s="40">
        <v>0</v>
      </c>
      <c r="P241" s="40">
        <v>0</v>
      </c>
      <c r="Q241" s="40">
        <v>0</v>
      </c>
      <c r="R241" s="40">
        <v>1.0724130000000001</v>
      </c>
      <c r="S241" s="40">
        <v>0.92819839999999998</v>
      </c>
      <c r="T241" s="40">
        <v>0.81979619999999997</v>
      </c>
      <c r="U241" s="40">
        <v>0.75429939999999995</v>
      </c>
      <c r="V241" s="40">
        <v>0.71497659999999996</v>
      </c>
      <c r="W241" s="40">
        <v>0.70254899999999998</v>
      </c>
      <c r="X241" s="40">
        <v>0.72999210000000003</v>
      </c>
      <c r="Y241" s="40">
        <v>0.80057089999999997</v>
      </c>
      <c r="Z241" s="40">
        <v>0.87543760000000004</v>
      </c>
      <c r="AA241" s="40">
        <v>0.97770170000000001</v>
      </c>
      <c r="AB241" s="40">
        <v>1.113856</v>
      </c>
      <c r="AC241" s="40">
        <v>1.2734490000000001</v>
      </c>
      <c r="AD241" s="40">
        <v>1.4943470000000001</v>
      </c>
      <c r="AE241" s="40">
        <v>1.7055260000000001</v>
      </c>
      <c r="AF241" s="40">
        <v>1.7575069999999999</v>
      </c>
      <c r="AG241" s="40">
        <v>1.9405159999999999</v>
      </c>
      <c r="AH241" s="40">
        <v>2.0904590000000001</v>
      </c>
      <c r="AI241" s="40">
        <v>2.2051690000000002</v>
      </c>
      <c r="AJ241" s="40">
        <v>2.254966</v>
      </c>
      <c r="AK241" s="40">
        <v>2.299709</v>
      </c>
      <c r="AL241" s="40">
        <v>2.120733</v>
      </c>
      <c r="AM241" s="40">
        <v>1.918909</v>
      </c>
      <c r="AN241" s="40">
        <v>1.601934</v>
      </c>
      <c r="AO241" s="40">
        <v>1.316702</v>
      </c>
      <c r="AP241" s="40">
        <v>72.792500000000004</v>
      </c>
      <c r="AQ241" s="40">
        <v>70.880840000000006</v>
      </c>
      <c r="AR241" s="40">
        <v>69.387259999999998</v>
      </c>
      <c r="AS241" s="40">
        <v>68.078249999999997</v>
      </c>
      <c r="AT241" s="40">
        <v>66.369</v>
      </c>
      <c r="AU241" s="40">
        <v>65.101910000000004</v>
      </c>
      <c r="AV241" s="40">
        <v>64.173680000000004</v>
      </c>
      <c r="AW241" s="40">
        <v>65.231719999999996</v>
      </c>
      <c r="AX241" s="40">
        <v>69.263589999999994</v>
      </c>
      <c r="AY241" s="40">
        <v>73.601290000000006</v>
      </c>
      <c r="AZ241" s="40">
        <v>77.746660000000006</v>
      </c>
      <c r="BA241" s="40">
        <v>81.550089999999997</v>
      </c>
      <c r="BB241" s="40">
        <v>85.353070000000002</v>
      </c>
      <c r="BC241" s="40">
        <v>88.683239999999998</v>
      </c>
      <c r="BD241" s="40">
        <v>91.284710000000004</v>
      </c>
      <c r="BE241" s="40">
        <v>93.128110000000007</v>
      </c>
      <c r="BF241" s="40">
        <v>93.994550000000004</v>
      </c>
      <c r="BG241" s="40">
        <v>93.959800000000001</v>
      </c>
      <c r="BH241" s="40">
        <v>92.436760000000007</v>
      </c>
      <c r="BI241" s="40">
        <v>89.897009999999995</v>
      </c>
      <c r="BJ241" s="40">
        <v>85.037959999999998</v>
      </c>
      <c r="BK241" s="40">
        <v>80.551140000000004</v>
      </c>
      <c r="BL241" s="40">
        <v>77.479709999999997</v>
      </c>
      <c r="BM241" s="40">
        <v>75.217939999999999</v>
      </c>
      <c r="BN241" s="40">
        <v>-2.2088799999999999E-2</v>
      </c>
      <c r="BO241" s="40">
        <v>-1.42997E-2</v>
      </c>
      <c r="BP241" s="40">
        <v>-1.59E-5</v>
      </c>
      <c r="BQ241" s="40">
        <v>7.0330000000000002E-4</v>
      </c>
      <c r="BR241" s="40">
        <v>8.1700000000000002E-4</v>
      </c>
      <c r="BS241" s="40">
        <v>-1.8615000000000001E-3</v>
      </c>
      <c r="BT241" s="40">
        <v>-6.7390999999999996E-3</v>
      </c>
      <c r="BU241" s="40">
        <v>-8.7649000000000008E-3</v>
      </c>
      <c r="BV241" s="40">
        <v>-3.1191000000000001E-3</v>
      </c>
      <c r="BW241" s="40">
        <v>-1.8642000000000001E-3</v>
      </c>
      <c r="BX241" s="40">
        <v>7.0626999999999999E-3</v>
      </c>
      <c r="BY241" s="40">
        <v>6.4986000000000002E-3</v>
      </c>
      <c r="BZ241" s="40">
        <v>-6.1108999999999998E-3</v>
      </c>
      <c r="CA241" s="40">
        <v>-3.30651E-2</v>
      </c>
      <c r="CB241" s="40">
        <v>0.12644140000000001</v>
      </c>
      <c r="CC241" s="40">
        <v>0.17600350000000001</v>
      </c>
      <c r="CD241" s="40">
        <v>0.19835910000000001</v>
      </c>
      <c r="CE241" s="40">
        <v>0.2054271</v>
      </c>
      <c r="CF241" s="40">
        <v>0.14753459999999999</v>
      </c>
      <c r="CG241" s="40">
        <v>-6.9925299999999996E-2</v>
      </c>
      <c r="CH241" s="40">
        <v>-0.1020938</v>
      </c>
      <c r="CI241" s="40">
        <v>-7.78895E-2</v>
      </c>
      <c r="CJ241" s="40">
        <v>-4.6012499999999998E-2</v>
      </c>
      <c r="CK241" s="40">
        <v>-3.2441499999999998E-2</v>
      </c>
      <c r="CL241" s="44">
        <v>8.2600000000000005E-6</v>
      </c>
      <c r="CM241" s="44">
        <v>4.2200000000000003E-6</v>
      </c>
      <c r="CN241" s="44">
        <v>1.06E-6</v>
      </c>
      <c r="CO241" s="44">
        <v>4.6400000000000003E-7</v>
      </c>
      <c r="CP241" s="44">
        <v>1.3E-6</v>
      </c>
      <c r="CQ241" s="44">
        <v>4.6700000000000002E-6</v>
      </c>
      <c r="CR241" s="44">
        <v>6.2500000000000003E-6</v>
      </c>
      <c r="CS241" s="44">
        <v>5.9800000000000003E-6</v>
      </c>
      <c r="CT241" s="44">
        <v>6.7100000000000001E-6</v>
      </c>
      <c r="CU241" s="44">
        <v>5.6500000000000001E-6</v>
      </c>
      <c r="CV241" s="44">
        <v>2.3199999999999998E-6</v>
      </c>
      <c r="CW241" s="44">
        <v>8.1500000000000003E-7</v>
      </c>
      <c r="CX241" s="44">
        <v>2.1799999999999999E-6</v>
      </c>
      <c r="CY241" s="44">
        <v>1.2500000000000001E-5</v>
      </c>
      <c r="CZ241" s="44">
        <v>2.44E-5</v>
      </c>
      <c r="DA241" s="44">
        <v>3.0599999999999998E-5</v>
      </c>
      <c r="DB241" s="44">
        <v>3.96E-5</v>
      </c>
      <c r="DC241" s="44">
        <v>4.6100000000000002E-5</v>
      </c>
      <c r="DD241" s="44">
        <v>4.6199999999999998E-5</v>
      </c>
      <c r="DE241" s="44">
        <v>3.8699999999999999E-5</v>
      </c>
      <c r="DF241" s="44">
        <v>3.4499999999999998E-5</v>
      </c>
      <c r="DG241" s="44">
        <v>3.3000000000000003E-5</v>
      </c>
      <c r="DH241" s="44">
        <v>2.9200000000000002E-5</v>
      </c>
      <c r="DI241" s="44">
        <v>2.4000000000000001E-5</v>
      </c>
      <c r="DJ241" s="44"/>
    </row>
    <row r="242" spans="1:114" s="40" customFormat="1" x14ac:dyDescent="0.25">
      <c r="A242" s="40" t="str">
        <f t="shared" si="3"/>
        <v>All_All_All_All_All_All_44042</v>
      </c>
      <c r="B242" s="40" t="s">
        <v>129</v>
      </c>
      <c r="C242" s="40" t="s">
        <v>0</v>
      </c>
      <c r="D242" s="40" t="s">
        <v>0</v>
      </c>
      <c r="E242" s="40" t="s">
        <v>0</v>
      </c>
      <c r="F242" s="40" t="s">
        <v>0</v>
      </c>
      <c r="G242" s="40" t="s">
        <v>0</v>
      </c>
      <c r="H242" s="40" t="s">
        <v>0</v>
      </c>
      <c r="I242" s="40" t="s">
        <v>0</v>
      </c>
      <c r="J242" s="41">
        <v>44042</v>
      </c>
      <c r="K242" s="42">
        <v>15</v>
      </c>
      <c r="L242" s="40">
        <v>19</v>
      </c>
      <c r="M242" s="43">
        <v>64950</v>
      </c>
      <c r="N242" s="40">
        <v>0</v>
      </c>
      <c r="O242" s="40">
        <v>0</v>
      </c>
      <c r="P242" s="40">
        <v>0</v>
      </c>
      <c r="Q242" s="40">
        <v>0</v>
      </c>
      <c r="R242" s="40">
        <v>1.062816</v>
      </c>
      <c r="S242" s="40">
        <v>0.92150779999999999</v>
      </c>
      <c r="T242" s="40">
        <v>0.81796080000000004</v>
      </c>
      <c r="U242" s="40">
        <v>0.75396419999999997</v>
      </c>
      <c r="V242" s="40">
        <v>0.72113709999999998</v>
      </c>
      <c r="W242" s="40">
        <v>0.70856260000000004</v>
      </c>
      <c r="X242" s="40">
        <v>0.73586479999999999</v>
      </c>
      <c r="Y242" s="40">
        <v>0.80017470000000002</v>
      </c>
      <c r="Z242" s="40">
        <v>0.87029710000000005</v>
      </c>
      <c r="AA242" s="40">
        <v>0.94294770000000006</v>
      </c>
      <c r="AB242" s="40">
        <v>1.0701989999999999</v>
      </c>
      <c r="AC242" s="40">
        <v>1.236769</v>
      </c>
      <c r="AD242" s="40">
        <v>1.4264250000000001</v>
      </c>
      <c r="AE242" s="40">
        <v>1.6472789999999999</v>
      </c>
      <c r="AF242" s="40">
        <v>1.706556</v>
      </c>
      <c r="AG242" s="40">
        <v>1.872304</v>
      </c>
      <c r="AH242" s="40">
        <v>1.9996229999999999</v>
      </c>
      <c r="AI242" s="40">
        <v>2.1223109999999998</v>
      </c>
      <c r="AJ242" s="40">
        <v>2.1586029999999998</v>
      </c>
      <c r="AK242" s="40">
        <v>2.2097509999999998</v>
      </c>
      <c r="AL242" s="40">
        <v>2.0431309999999998</v>
      </c>
      <c r="AM242" s="40">
        <v>1.835734</v>
      </c>
      <c r="AN242" s="40">
        <v>1.5409459999999999</v>
      </c>
      <c r="AO242" s="40">
        <v>1.2722640000000001</v>
      </c>
      <c r="AP242" s="40">
        <v>71.637820000000005</v>
      </c>
      <c r="AQ242" s="40">
        <v>70.537189999999995</v>
      </c>
      <c r="AR242" s="40">
        <v>68.663640000000001</v>
      </c>
      <c r="AS242" s="40">
        <v>67.105350000000001</v>
      </c>
      <c r="AT242" s="40">
        <v>65.78143</v>
      </c>
      <c r="AU242" s="40">
        <v>65.110730000000004</v>
      </c>
      <c r="AV242" s="40">
        <v>64.529120000000006</v>
      </c>
      <c r="AW242" s="40">
        <v>65.59196</v>
      </c>
      <c r="AX242" s="40">
        <v>68.476299999999995</v>
      </c>
      <c r="AY242" s="40">
        <v>72.008830000000003</v>
      </c>
      <c r="AZ242" s="40">
        <v>75.730879999999999</v>
      </c>
      <c r="BA242" s="40">
        <v>79.746030000000005</v>
      </c>
      <c r="BB242" s="40">
        <v>83.634280000000004</v>
      </c>
      <c r="BC242" s="40">
        <v>87.167320000000004</v>
      </c>
      <c r="BD242" s="40">
        <v>90.066860000000005</v>
      </c>
      <c r="BE242" s="40">
        <v>92.265540000000001</v>
      </c>
      <c r="BF242" s="40">
        <v>93.291269999999997</v>
      </c>
      <c r="BG242" s="40">
        <v>93.47242</v>
      </c>
      <c r="BH242" s="40">
        <v>91.912700000000001</v>
      </c>
      <c r="BI242" s="40">
        <v>89.229870000000005</v>
      </c>
      <c r="BJ242" s="40">
        <v>84.435069999999996</v>
      </c>
      <c r="BK242" s="40">
        <v>79.671959999999999</v>
      </c>
      <c r="BL242" s="40">
        <v>76.005089999999996</v>
      </c>
      <c r="BM242" s="40">
        <v>73.296539999999993</v>
      </c>
      <c r="BN242" s="40">
        <v>-2.2904799999999999E-2</v>
      </c>
      <c r="BO242" s="40">
        <v>-1.50495E-2</v>
      </c>
      <c r="BP242" s="40">
        <v>-5.1960000000000005E-4</v>
      </c>
      <c r="BQ242" s="40">
        <v>8.3509999999999997E-4</v>
      </c>
      <c r="BR242" s="40">
        <v>1.0851000000000001E-3</v>
      </c>
      <c r="BS242" s="40">
        <v>-1.9120000000000001E-3</v>
      </c>
      <c r="BT242" s="40">
        <v>-6.7532E-3</v>
      </c>
      <c r="BU242" s="40">
        <v>-8.5292000000000007E-3</v>
      </c>
      <c r="BV242" s="40">
        <v>-2.3008E-3</v>
      </c>
      <c r="BW242" s="40">
        <v>-4.5229999999999999E-4</v>
      </c>
      <c r="BX242" s="40">
        <v>8.8769999999999995E-3</v>
      </c>
      <c r="BY242" s="40">
        <v>6.7045999999999998E-3</v>
      </c>
      <c r="BZ242" s="40">
        <v>-7.2499000000000001E-3</v>
      </c>
      <c r="CA242" s="40">
        <v>-3.2307000000000002E-2</v>
      </c>
      <c r="CB242" s="40">
        <v>0.1213948</v>
      </c>
      <c r="CC242" s="40">
        <v>0.17273910000000001</v>
      </c>
      <c r="CD242" s="40">
        <v>0.19666120000000001</v>
      </c>
      <c r="CE242" s="40">
        <v>0.20363229999999999</v>
      </c>
      <c r="CF242" s="40">
        <v>0.1466113</v>
      </c>
      <c r="CG242" s="40">
        <v>-6.7379999999999995E-2</v>
      </c>
      <c r="CH242" s="40">
        <v>-0.10051740000000001</v>
      </c>
      <c r="CI242" s="40">
        <v>-7.6411800000000002E-2</v>
      </c>
      <c r="CJ242" s="40">
        <v>-4.55454E-2</v>
      </c>
      <c r="CK242" s="40">
        <v>-3.33385E-2</v>
      </c>
      <c r="CL242" s="44">
        <v>8.2400000000000007E-6</v>
      </c>
      <c r="CM242" s="44">
        <v>4.1999999999999996E-6</v>
      </c>
      <c r="CN242" s="44">
        <v>1.0499999999999999E-6</v>
      </c>
      <c r="CO242" s="44">
        <v>4.58E-7</v>
      </c>
      <c r="CP242" s="44">
        <v>1.2500000000000001E-6</v>
      </c>
      <c r="CQ242" s="44">
        <v>4.5600000000000004E-6</v>
      </c>
      <c r="CR242" s="44">
        <v>6.1600000000000003E-6</v>
      </c>
      <c r="CS242" s="44">
        <v>5.9900000000000002E-6</v>
      </c>
      <c r="CT242" s="44">
        <v>6.72E-6</v>
      </c>
      <c r="CU242" s="44">
        <v>5.6099999999999997E-6</v>
      </c>
      <c r="CV242" s="44">
        <v>2.2900000000000001E-6</v>
      </c>
      <c r="CW242" s="44">
        <v>8.23E-7</v>
      </c>
      <c r="CX242" s="44">
        <v>2.2299999999999998E-6</v>
      </c>
      <c r="CY242" s="44">
        <v>1.26E-5</v>
      </c>
      <c r="CZ242" s="44">
        <v>2.44E-5</v>
      </c>
      <c r="DA242" s="44">
        <v>3.0700000000000001E-5</v>
      </c>
      <c r="DB242" s="44">
        <v>3.9900000000000001E-5</v>
      </c>
      <c r="DC242" s="44">
        <v>4.6300000000000001E-5</v>
      </c>
      <c r="DD242" s="44">
        <v>4.6400000000000003E-5</v>
      </c>
      <c r="DE242" s="44">
        <v>3.8699999999999999E-5</v>
      </c>
      <c r="DF242" s="44">
        <v>3.4499999999999998E-5</v>
      </c>
      <c r="DG242" s="44">
        <v>3.29E-5</v>
      </c>
      <c r="DH242" s="44">
        <v>2.8900000000000001E-5</v>
      </c>
      <c r="DI242" s="44">
        <v>2.34E-5</v>
      </c>
      <c r="DJ242" s="44"/>
    </row>
    <row r="243" spans="1:114" s="40" customFormat="1" x14ac:dyDescent="0.25">
      <c r="A243" s="40" t="str">
        <f t="shared" si="3"/>
        <v>All_All_All_All_All_All_44053</v>
      </c>
      <c r="B243" s="40" t="s">
        <v>129</v>
      </c>
      <c r="C243" s="40" t="s">
        <v>0</v>
      </c>
      <c r="D243" s="40" t="s">
        <v>0</v>
      </c>
      <c r="E243" s="40" t="s">
        <v>0</v>
      </c>
      <c r="F243" s="40" t="s">
        <v>0</v>
      </c>
      <c r="G243" s="40" t="s">
        <v>0</v>
      </c>
      <c r="H243" s="40" t="s">
        <v>0</v>
      </c>
      <c r="I243" s="40" t="s">
        <v>0</v>
      </c>
      <c r="J243" s="41">
        <v>44053</v>
      </c>
      <c r="K243" s="42">
        <v>15</v>
      </c>
      <c r="L243" s="40">
        <v>19</v>
      </c>
      <c r="M243" s="43">
        <v>64608</v>
      </c>
      <c r="N243" s="40">
        <v>0</v>
      </c>
      <c r="O243" s="40">
        <v>0</v>
      </c>
      <c r="P243" s="40">
        <v>0</v>
      </c>
      <c r="Q243" s="40">
        <v>0</v>
      </c>
      <c r="R243" s="40">
        <v>1.1601980000000001</v>
      </c>
      <c r="S243" s="40">
        <v>1.004813</v>
      </c>
      <c r="T243" s="40">
        <v>0.88619970000000003</v>
      </c>
      <c r="U243" s="40">
        <v>0.81222749999999999</v>
      </c>
      <c r="V243" s="40">
        <v>0.77379739999999997</v>
      </c>
      <c r="W243" s="40">
        <v>0.75649999999999995</v>
      </c>
      <c r="X243" s="40">
        <v>0.78521830000000004</v>
      </c>
      <c r="Y243" s="40">
        <v>0.86352580000000001</v>
      </c>
      <c r="Z243" s="40">
        <v>0.94846850000000005</v>
      </c>
      <c r="AA243" s="40">
        <v>1.066999</v>
      </c>
      <c r="AB243" s="40">
        <v>1.2329490000000001</v>
      </c>
      <c r="AC243" s="40">
        <v>1.4313370000000001</v>
      </c>
      <c r="AD243" s="40">
        <v>1.681503</v>
      </c>
      <c r="AE243" s="40">
        <v>1.9091800000000001</v>
      </c>
      <c r="AF243" s="40">
        <v>1.9371080000000001</v>
      </c>
      <c r="AG243" s="40">
        <v>2.067685</v>
      </c>
      <c r="AH243" s="40">
        <v>2.1819809999999999</v>
      </c>
      <c r="AI243" s="40">
        <v>2.2452709999999998</v>
      </c>
      <c r="AJ243" s="40">
        <v>2.261228</v>
      </c>
      <c r="AK243" s="40">
        <v>2.292554</v>
      </c>
      <c r="AL243" s="40">
        <v>2.1335130000000002</v>
      </c>
      <c r="AM243" s="40">
        <v>1.9075470000000001</v>
      </c>
      <c r="AN243" s="40">
        <v>1.600473</v>
      </c>
      <c r="AO243" s="40">
        <v>1.3177479999999999</v>
      </c>
      <c r="AP243" s="40">
        <v>73.828509999999994</v>
      </c>
      <c r="AQ243" s="40">
        <v>74.248180000000005</v>
      </c>
      <c r="AR243" s="40">
        <v>72.837699999999998</v>
      </c>
      <c r="AS243" s="40">
        <v>71.740650000000002</v>
      </c>
      <c r="AT243" s="40">
        <v>70.62782</v>
      </c>
      <c r="AU243" s="40">
        <v>68.828130000000002</v>
      </c>
      <c r="AV243" s="40">
        <v>67.931030000000007</v>
      </c>
      <c r="AW243" s="40">
        <v>68.372380000000007</v>
      </c>
      <c r="AX243" s="40">
        <v>72.21781</v>
      </c>
      <c r="AY243" s="40">
        <v>76.603380000000001</v>
      </c>
      <c r="AZ243" s="40">
        <v>80.278859999999995</v>
      </c>
      <c r="BA243" s="40">
        <v>83.858450000000005</v>
      </c>
      <c r="BB243" s="40">
        <v>87.464870000000005</v>
      </c>
      <c r="BC243" s="40">
        <v>90.387349999999998</v>
      </c>
      <c r="BD243" s="40">
        <v>92.717060000000004</v>
      </c>
      <c r="BE243" s="40">
        <v>93.746970000000005</v>
      </c>
      <c r="BF243" s="40">
        <v>93.955979999999997</v>
      </c>
      <c r="BG243" s="40">
        <v>93.087479999999999</v>
      </c>
      <c r="BH243" s="40">
        <v>91.504109999999997</v>
      </c>
      <c r="BI243" s="40">
        <v>88.401539999999997</v>
      </c>
      <c r="BJ243" s="40">
        <v>83.943020000000004</v>
      </c>
      <c r="BK243" s="40">
        <v>79.993579999999994</v>
      </c>
      <c r="BL243" s="40">
        <v>76.778499999999994</v>
      </c>
      <c r="BM243" s="40">
        <v>74.35651</v>
      </c>
      <c r="BN243" s="40">
        <v>-2.1934599999999999E-2</v>
      </c>
      <c r="BO243" s="40">
        <v>-1.1903E-2</v>
      </c>
      <c r="BP243" s="40">
        <v>9.7050000000000001E-4</v>
      </c>
      <c r="BQ243" s="40">
        <v>5.3089999999999995E-4</v>
      </c>
      <c r="BR243" s="40">
        <v>-2.065E-4</v>
      </c>
      <c r="BS243" s="40">
        <v>-1.6063E-3</v>
      </c>
      <c r="BT243" s="40">
        <v>-6.6896999999999998E-3</v>
      </c>
      <c r="BU243" s="40">
        <v>-9.8841999999999992E-3</v>
      </c>
      <c r="BV243" s="40">
        <v>-4.6484999999999999E-3</v>
      </c>
      <c r="BW243" s="40">
        <v>-4.7735E-3</v>
      </c>
      <c r="BX243" s="40">
        <v>4.1609999999999998E-3</v>
      </c>
      <c r="BY243" s="40">
        <v>6.1985E-3</v>
      </c>
      <c r="BZ243" s="40">
        <v>-4.4815000000000002E-3</v>
      </c>
      <c r="CA243" s="40">
        <v>-3.4540300000000003E-2</v>
      </c>
      <c r="CB243" s="40">
        <v>0.1353531</v>
      </c>
      <c r="CC243" s="40">
        <v>0.18065790000000001</v>
      </c>
      <c r="CD243" s="40">
        <v>0.1992739</v>
      </c>
      <c r="CE243" s="40">
        <v>0.20103499999999999</v>
      </c>
      <c r="CF243" s="40">
        <v>0.1448217</v>
      </c>
      <c r="CG243" s="40">
        <v>-6.1523799999999997E-2</v>
      </c>
      <c r="CH243" s="40">
        <v>-9.6612199999999995E-2</v>
      </c>
      <c r="CI243" s="40">
        <v>-7.6493500000000006E-2</v>
      </c>
      <c r="CJ243" s="40">
        <v>-4.5621299999999997E-2</v>
      </c>
      <c r="CK243" s="40">
        <v>-3.3054899999999998E-2</v>
      </c>
      <c r="CL243" s="44">
        <v>8.0900000000000005E-6</v>
      </c>
      <c r="CM243" s="44">
        <v>4.2400000000000001E-6</v>
      </c>
      <c r="CN243" s="44">
        <v>1.11E-6</v>
      </c>
      <c r="CO243" s="44">
        <v>4.8599999999999998E-7</v>
      </c>
      <c r="CP243" s="44">
        <v>1.33E-6</v>
      </c>
      <c r="CQ243" s="44">
        <v>4.8400000000000002E-6</v>
      </c>
      <c r="CR243" s="44">
        <v>6.1800000000000001E-6</v>
      </c>
      <c r="CS243" s="44">
        <v>5.93E-6</v>
      </c>
      <c r="CT243" s="44">
        <v>6.8499999999999996E-6</v>
      </c>
      <c r="CU243" s="44">
        <v>5.84E-6</v>
      </c>
      <c r="CV243" s="44">
        <v>2.3700000000000002E-6</v>
      </c>
      <c r="CW243" s="44">
        <v>8.2799999999999995E-7</v>
      </c>
      <c r="CX243" s="44">
        <v>2.17E-6</v>
      </c>
      <c r="CY243" s="44">
        <v>1.26E-5</v>
      </c>
      <c r="CZ243" s="44">
        <v>2.4499999999999999E-5</v>
      </c>
      <c r="DA243" s="44">
        <v>3.0599999999999998E-5</v>
      </c>
      <c r="DB243" s="44">
        <v>3.9499999999999998E-5</v>
      </c>
      <c r="DC243" s="44">
        <v>4.5399999999999999E-5</v>
      </c>
      <c r="DD243" s="44">
        <v>4.5300000000000003E-5</v>
      </c>
      <c r="DE243" s="44">
        <v>3.8600000000000003E-5</v>
      </c>
      <c r="DF243" s="44">
        <v>3.4499999999999998E-5</v>
      </c>
      <c r="DG243" s="44">
        <v>3.29E-5</v>
      </c>
      <c r="DH243" s="44">
        <v>2.8900000000000001E-5</v>
      </c>
      <c r="DI243" s="44">
        <v>2.3300000000000001E-5</v>
      </c>
      <c r="DJ243" s="44"/>
    </row>
    <row r="244" spans="1:114" s="40" customFormat="1" x14ac:dyDescent="0.25">
      <c r="A244" s="40" t="str">
        <f t="shared" si="3"/>
        <v>All_All_All_All_All_All_44056</v>
      </c>
      <c r="B244" s="40" t="s">
        <v>129</v>
      </c>
      <c r="C244" s="40" t="s">
        <v>0</v>
      </c>
      <c r="D244" s="40" t="s">
        <v>0</v>
      </c>
      <c r="E244" s="40" t="s">
        <v>0</v>
      </c>
      <c r="F244" s="40" t="s">
        <v>0</v>
      </c>
      <c r="G244" s="40" t="s">
        <v>0</v>
      </c>
      <c r="H244" s="40" t="s">
        <v>0</v>
      </c>
      <c r="I244" s="40" t="s">
        <v>0</v>
      </c>
      <c r="J244" s="41">
        <v>44056</v>
      </c>
      <c r="K244" s="42">
        <v>15</v>
      </c>
      <c r="L244" s="40">
        <v>19</v>
      </c>
      <c r="M244" s="43">
        <v>64553</v>
      </c>
      <c r="N244" s="40">
        <v>0</v>
      </c>
      <c r="O244" s="40">
        <v>0</v>
      </c>
      <c r="P244" s="40">
        <v>0</v>
      </c>
      <c r="Q244" s="40">
        <v>0</v>
      </c>
      <c r="R244" s="40">
        <v>1.0696859999999999</v>
      </c>
      <c r="S244" s="40">
        <v>0.92748439999999999</v>
      </c>
      <c r="T244" s="40">
        <v>0.83371919999999999</v>
      </c>
      <c r="U244" s="40">
        <v>0.77003410000000005</v>
      </c>
      <c r="V244" s="40">
        <v>0.73080769999999995</v>
      </c>
      <c r="W244" s="40">
        <v>0.72970559999999995</v>
      </c>
      <c r="X244" s="40">
        <v>0.75946040000000004</v>
      </c>
      <c r="Y244" s="40">
        <v>0.84243939999999995</v>
      </c>
      <c r="Z244" s="40">
        <v>0.90577830000000004</v>
      </c>
      <c r="AA244" s="40">
        <v>1.015674</v>
      </c>
      <c r="AB244" s="40">
        <v>1.1466860000000001</v>
      </c>
      <c r="AC244" s="40">
        <v>1.3102130000000001</v>
      </c>
      <c r="AD244" s="40">
        <v>1.5348379999999999</v>
      </c>
      <c r="AE244" s="40">
        <v>1.713017</v>
      </c>
      <c r="AF244" s="40">
        <v>1.7149970000000001</v>
      </c>
      <c r="AG244" s="40">
        <v>1.832136</v>
      </c>
      <c r="AH244" s="40">
        <v>1.9394089999999999</v>
      </c>
      <c r="AI244" s="40">
        <v>2.0340859999999998</v>
      </c>
      <c r="AJ244" s="40">
        <v>2.0877089999999998</v>
      </c>
      <c r="AK244" s="40">
        <v>2.2045490000000001</v>
      </c>
      <c r="AL244" s="40">
        <v>2.1292650000000002</v>
      </c>
      <c r="AM244" s="40">
        <v>1.959066</v>
      </c>
      <c r="AN244" s="40">
        <v>1.647437</v>
      </c>
      <c r="AO244" s="40">
        <v>1.381006</v>
      </c>
      <c r="AP244" s="40">
        <v>75.970849999999999</v>
      </c>
      <c r="AQ244" s="40">
        <v>72.412649999999999</v>
      </c>
      <c r="AR244" s="40">
        <v>70.927189999999996</v>
      </c>
      <c r="AS244" s="40">
        <v>69.617320000000007</v>
      </c>
      <c r="AT244" s="40">
        <v>68.71763</v>
      </c>
      <c r="AU244" s="40">
        <v>67.820300000000003</v>
      </c>
      <c r="AV244" s="40">
        <v>66.673109999999994</v>
      </c>
      <c r="AW244" s="40">
        <v>67.183160000000001</v>
      </c>
      <c r="AX244" s="40">
        <v>71.512370000000004</v>
      </c>
      <c r="AY244" s="40">
        <v>76.674539999999993</v>
      </c>
      <c r="AZ244" s="40">
        <v>81.346549999999993</v>
      </c>
      <c r="BA244" s="40">
        <v>85.853870000000001</v>
      </c>
      <c r="BB244" s="40">
        <v>89.607969999999995</v>
      </c>
      <c r="BC244" s="40">
        <v>92.451849999999993</v>
      </c>
      <c r="BD244" s="40">
        <v>94.733959999999996</v>
      </c>
      <c r="BE244" s="40">
        <v>95.979479999999995</v>
      </c>
      <c r="BF244" s="40">
        <v>96.915509999999998</v>
      </c>
      <c r="BG244" s="40">
        <v>96.323359999999994</v>
      </c>
      <c r="BH244" s="40">
        <v>95.193740000000005</v>
      </c>
      <c r="BI244" s="40">
        <v>92.520600000000002</v>
      </c>
      <c r="BJ244" s="40">
        <v>88.424329999999998</v>
      </c>
      <c r="BK244" s="40">
        <v>84.821209999999994</v>
      </c>
      <c r="BL244" s="40">
        <v>82.046880000000002</v>
      </c>
      <c r="BM244" s="40">
        <v>79.755939999999995</v>
      </c>
      <c r="BN244" s="40">
        <v>-2.0558900000000001E-2</v>
      </c>
      <c r="BO244" s="40">
        <v>-1.26309E-2</v>
      </c>
      <c r="BP244" s="40">
        <v>5.4560000000000003E-4</v>
      </c>
      <c r="BQ244" s="40">
        <v>6.4539999999999997E-4</v>
      </c>
      <c r="BR244" s="40">
        <v>2.2580000000000001E-4</v>
      </c>
      <c r="BS244" s="40">
        <v>-1.5539E-3</v>
      </c>
      <c r="BT244" s="40">
        <v>-6.7001999999999999E-3</v>
      </c>
      <c r="BU244" s="40">
        <v>-9.1783000000000003E-3</v>
      </c>
      <c r="BV244" s="40">
        <v>-4.3835000000000002E-3</v>
      </c>
      <c r="BW244" s="40">
        <v>-5.7534999999999999E-3</v>
      </c>
      <c r="BX244" s="40">
        <v>2.4559E-3</v>
      </c>
      <c r="BY244" s="40">
        <v>5.9845999999999996E-3</v>
      </c>
      <c r="BZ244" s="40">
        <v>-2.9329999999999998E-3</v>
      </c>
      <c r="CA244" s="40">
        <v>-3.59948E-2</v>
      </c>
      <c r="CB244" s="40">
        <v>0.14507120000000001</v>
      </c>
      <c r="CC244" s="40">
        <v>0.19169839999999999</v>
      </c>
      <c r="CD244" s="40">
        <v>0.2119163</v>
      </c>
      <c r="CE244" s="40">
        <v>0.21325930000000001</v>
      </c>
      <c r="CF244" s="40">
        <v>0.15197069999999999</v>
      </c>
      <c r="CG244" s="40">
        <v>-7.8594200000000003E-2</v>
      </c>
      <c r="CH244" s="40">
        <v>-0.11545950000000001</v>
      </c>
      <c r="CI244" s="40">
        <v>-8.6900900000000003E-2</v>
      </c>
      <c r="CJ244" s="40">
        <v>-4.7958300000000002E-2</v>
      </c>
      <c r="CK244" s="40">
        <v>-3.14252E-2</v>
      </c>
      <c r="CL244" s="44">
        <v>8.3000000000000002E-6</v>
      </c>
      <c r="CM244" s="44">
        <v>4.2699999999999998E-6</v>
      </c>
      <c r="CN244" s="44">
        <v>1.11E-6</v>
      </c>
      <c r="CO244" s="44">
        <v>4.7899999999999999E-7</v>
      </c>
      <c r="CP244" s="44">
        <v>1.31E-6</v>
      </c>
      <c r="CQ244" s="44">
        <v>4.78E-6</v>
      </c>
      <c r="CR244" s="44">
        <v>6.6200000000000001E-6</v>
      </c>
      <c r="CS244" s="44">
        <v>5.9200000000000001E-6</v>
      </c>
      <c r="CT244" s="44">
        <v>6.9399999999999996E-6</v>
      </c>
      <c r="CU244" s="44">
        <v>5.9699999999999996E-6</v>
      </c>
      <c r="CV244" s="44">
        <v>2.5000000000000002E-6</v>
      </c>
      <c r="CW244" s="44">
        <v>8.6300000000000004E-7</v>
      </c>
      <c r="CX244" s="44">
        <v>2.21E-6</v>
      </c>
      <c r="CY244" s="44">
        <v>1.26E-5</v>
      </c>
      <c r="CZ244" s="44">
        <v>2.44E-5</v>
      </c>
      <c r="DA244" s="44">
        <v>3.0800000000000003E-5</v>
      </c>
      <c r="DB244" s="44">
        <v>3.96E-5</v>
      </c>
      <c r="DC244" s="44">
        <v>4.57E-5</v>
      </c>
      <c r="DD244" s="44">
        <v>4.5500000000000001E-5</v>
      </c>
      <c r="DE244" s="44">
        <v>3.9199999999999997E-5</v>
      </c>
      <c r="DF244" s="44">
        <v>3.6000000000000001E-5</v>
      </c>
      <c r="DG244" s="44">
        <v>3.3599999999999997E-5</v>
      </c>
      <c r="DH244" s="44">
        <v>3.0199999999999999E-5</v>
      </c>
      <c r="DI244" s="44">
        <v>2.48E-5</v>
      </c>
      <c r="DJ244" s="44"/>
    </row>
    <row r="245" spans="1:114" s="40" customFormat="1" x14ac:dyDescent="0.25">
      <c r="A245" s="40" t="str">
        <f t="shared" si="3"/>
        <v>All_All_All_All_All_All_44057</v>
      </c>
      <c r="B245" s="40" t="s">
        <v>129</v>
      </c>
      <c r="C245" s="40" t="s">
        <v>0</v>
      </c>
      <c r="D245" s="40" t="s">
        <v>0</v>
      </c>
      <c r="E245" s="40" t="s">
        <v>0</v>
      </c>
      <c r="F245" s="40" t="s">
        <v>0</v>
      </c>
      <c r="G245" s="40" t="s">
        <v>0</v>
      </c>
      <c r="H245" s="40" t="s">
        <v>0</v>
      </c>
      <c r="I245" s="40" t="s">
        <v>0</v>
      </c>
      <c r="J245" s="41">
        <v>44057</v>
      </c>
      <c r="K245" s="42">
        <v>15</v>
      </c>
      <c r="L245" s="40">
        <v>19</v>
      </c>
      <c r="M245" s="43">
        <v>64530</v>
      </c>
      <c r="N245" s="40">
        <v>0</v>
      </c>
      <c r="O245" s="40">
        <v>0</v>
      </c>
      <c r="P245" s="40">
        <v>0</v>
      </c>
      <c r="Q245" s="40">
        <v>0</v>
      </c>
      <c r="R245" s="40">
        <v>1.184582</v>
      </c>
      <c r="S245" s="40">
        <v>1.0353840000000001</v>
      </c>
      <c r="T245" s="40">
        <v>0.92611250000000001</v>
      </c>
      <c r="U245" s="40">
        <v>0.85067340000000002</v>
      </c>
      <c r="V245" s="40">
        <v>0.81675739999999997</v>
      </c>
      <c r="W245" s="40">
        <v>0.8102492</v>
      </c>
      <c r="X245" s="40">
        <v>0.85630430000000002</v>
      </c>
      <c r="Y245" s="40">
        <v>0.94366280000000002</v>
      </c>
      <c r="Z245" s="40">
        <v>1.0622069999999999</v>
      </c>
      <c r="AA245" s="40">
        <v>1.2220169999999999</v>
      </c>
      <c r="AB245" s="40">
        <v>1.4381889999999999</v>
      </c>
      <c r="AC245" s="40">
        <v>1.696088</v>
      </c>
      <c r="AD245" s="40">
        <v>1.976963</v>
      </c>
      <c r="AE245" s="40">
        <v>2.2218589999999998</v>
      </c>
      <c r="AF245" s="40">
        <v>2.202588</v>
      </c>
      <c r="AG245" s="40">
        <v>2.3433769999999998</v>
      </c>
      <c r="AH245" s="40">
        <v>2.4761899999999999</v>
      </c>
      <c r="AI245" s="40">
        <v>2.5700210000000001</v>
      </c>
      <c r="AJ245" s="40">
        <v>2.4965030000000001</v>
      </c>
      <c r="AK245" s="40">
        <v>2.5784289999999999</v>
      </c>
      <c r="AL245" s="40">
        <v>2.4954749999999999</v>
      </c>
      <c r="AM245" s="40">
        <v>2.418466</v>
      </c>
      <c r="AN245" s="40">
        <v>2.1165379999999998</v>
      </c>
      <c r="AO245" s="40">
        <v>1.7844009999999999</v>
      </c>
      <c r="AP245" s="40">
        <v>80.13158</v>
      </c>
      <c r="AQ245" s="40">
        <v>76.472040000000007</v>
      </c>
      <c r="AR245" s="40">
        <v>75.576369999999997</v>
      </c>
      <c r="AS245" s="40">
        <v>74.902860000000004</v>
      </c>
      <c r="AT245" s="40">
        <v>74.120739999999998</v>
      </c>
      <c r="AU245" s="40">
        <v>73.441770000000005</v>
      </c>
      <c r="AV245" s="40">
        <v>72.714690000000004</v>
      </c>
      <c r="AW245" s="40">
        <v>73.523219999999995</v>
      </c>
      <c r="AX245" s="40">
        <v>76.791820000000001</v>
      </c>
      <c r="AY245" s="40">
        <v>81.288390000000007</v>
      </c>
      <c r="AZ245" s="40">
        <v>85.781779999999998</v>
      </c>
      <c r="BA245" s="40">
        <v>89.968180000000004</v>
      </c>
      <c r="BB245" s="40">
        <v>93.845870000000005</v>
      </c>
      <c r="BC245" s="40">
        <v>97.421090000000007</v>
      </c>
      <c r="BD245" s="40">
        <v>99.564279999999997</v>
      </c>
      <c r="BE245" s="40">
        <v>101.48609999999999</v>
      </c>
      <c r="BF245" s="40">
        <v>102.5633</v>
      </c>
      <c r="BG245" s="40">
        <v>102.43519999999999</v>
      </c>
      <c r="BH245" s="40">
        <v>101.49590000000001</v>
      </c>
      <c r="BI245" s="40">
        <v>99.107830000000007</v>
      </c>
      <c r="BJ245" s="40">
        <v>94.874409999999997</v>
      </c>
      <c r="BK245" s="40">
        <v>90.878720000000001</v>
      </c>
      <c r="BL245" s="40">
        <v>87.804500000000004</v>
      </c>
      <c r="BM245" s="40">
        <v>85.316180000000003</v>
      </c>
      <c r="BN245" s="40">
        <v>3.0842899999999999E-2</v>
      </c>
      <c r="BO245" s="40">
        <v>2.11007E-2</v>
      </c>
      <c r="BP245" s="40">
        <v>3.0184000000000001E-3</v>
      </c>
      <c r="BQ245" s="40">
        <v>5.4640000000000005E-4</v>
      </c>
      <c r="BR245" s="40">
        <v>-3.1597000000000001E-3</v>
      </c>
      <c r="BS245" s="40">
        <v>8.0712000000000006E-3</v>
      </c>
      <c r="BT245" s="40">
        <v>-1.4119999999999999E-4</v>
      </c>
      <c r="BU245" s="40">
        <v>-1.4861E-3</v>
      </c>
      <c r="BV245" s="40">
        <v>-6.2445000000000001E-3</v>
      </c>
      <c r="BW245" s="40">
        <v>-4.1860999999999999E-3</v>
      </c>
      <c r="BX245" s="40">
        <v>1.1869999999999999E-3</v>
      </c>
      <c r="BY245" s="40">
        <v>6.9499999999999996E-3</v>
      </c>
      <c r="BZ245" s="40">
        <v>-4.4420000000000001E-4</v>
      </c>
      <c r="CA245" s="40">
        <v>-2.5920800000000001E-2</v>
      </c>
      <c r="CB245" s="40">
        <v>0.19220989999999999</v>
      </c>
      <c r="CC245" s="40">
        <v>0.2550637</v>
      </c>
      <c r="CD245" s="40">
        <v>0.26278170000000001</v>
      </c>
      <c r="CE245" s="40">
        <v>0.26186579999999998</v>
      </c>
      <c r="CF245" s="40">
        <v>0.29772130000000002</v>
      </c>
      <c r="CG245" s="40">
        <v>8.2705399999999998E-2</v>
      </c>
      <c r="CH245" s="40">
        <v>-3.233E-4</v>
      </c>
      <c r="CI245" s="40">
        <v>-0.14937600000000001</v>
      </c>
      <c r="CJ245" s="40">
        <v>-0.17611769999999999</v>
      </c>
      <c r="CK245" s="40">
        <v>-0.16201570000000001</v>
      </c>
      <c r="CL245" s="44">
        <v>1.06E-5</v>
      </c>
      <c r="CM245" s="44">
        <v>5.84E-6</v>
      </c>
      <c r="CN245" s="44">
        <v>1.6700000000000001E-6</v>
      </c>
      <c r="CO245" s="44">
        <v>8.8700000000000004E-7</v>
      </c>
      <c r="CP245" s="44">
        <v>1.88E-6</v>
      </c>
      <c r="CQ245" s="44">
        <v>5.8799999999999996E-6</v>
      </c>
      <c r="CR245" s="44">
        <v>8.2900000000000002E-6</v>
      </c>
      <c r="CS245" s="44">
        <v>8.5499999999999995E-6</v>
      </c>
      <c r="CT245" s="44">
        <v>1.04E-5</v>
      </c>
      <c r="CU245" s="44">
        <v>9.6099999999999995E-6</v>
      </c>
      <c r="CV245" s="44">
        <v>5.0100000000000003E-6</v>
      </c>
      <c r="CW245" s="44">
        <v>2.6299999999999998E-6</v>
      </c>
      <c r="CX245" s="44">
        <v>5.0200000000000002E-6</v>
      </c>
      <c r="CY245" s="44">
        <v>1.98E-5</v>
      </c>
      <c r="CZ245" s="44">
        <v>3.3200000000000001E-5</v>
      </c>
      <c r="DA245" s="44">
        <v>4.1399999999999997E-5</v>
      </c>
      <c r="DB245" s="44">
        <v>5.02E-5</v>
      </c>
      <c r="DC245" s="44">
        <v>5.6799999999999998E-5</v>
      </c>
      <c r="DD245" s="44">
        <v>5.7399999999999999E-5</v>
      </c>
      <c r="DE245" s="44">
        <v>4.8099999999999997E-5</v>
      </c>
      <c r="DF245" s="44">
        <v>4.4100000000000001E-5</v>
      </c>
      <c r="DG245" s="44">
        <v>4.3000000000000002E-5</v>
      </c>
      <c r="DH245" s="44">
        <v>3.8500000000000001E-5</v>
      </c>
      <c r="DI245" s="44">
        <v>3.1300000000000002E-5</v>
      </c>
      <c r="DJ245" s="44"/>
    </row>
    <row r="246" spans="1:114" s="40" customFormat="1" x14ac:dyDescent="0.25">
      <c r="A246" s="40" t="str">
        <f t="shared" si="3"/>
        <v>All_All_All_All_All_All_44060</v>
      </c>
      <c r="B246" s="40" t="s">
        <v>129</v>
      </c>
      <c r="C246" s="40" t="s">
        <v>0</v>
      </c>
      <c r="D246" s="40" t="s">
        <v>0</v>
      </c>
      <c r="E246" s="40" t="s">
        <v>0</v>
      </c>
      <c r="F246" s="40" t="s">
        <v>0</v>
      </c>
      <c r="G246" s="40" t="s">
        <v>0</v>
      </c>
      <c r="H246" s="40" t="s">
        <v>0</v>
      </c>
      <c r="I246" s="40" t="s">
        <v>0</v>
      </c>
      <c r="J246" s="41">
        <v>44060</v>
      </c>
      <c r="K246" s="42">
        <v>15</v>
      </c>
      <c r="L246" s="40">
        <v>19</v>
      </c>
      <c r="M246" s="43">
        <v>64414</v>
      </c>
      <c r="N246" s="40">
        <v>0</v>
      </c>
      <c r="O246" s="40">
        <v>0</v>
      </c>
      <c r="P246" s="40">
        <v>0</v>
      </c>
      <c r="Q246" s="40">
        <v>0</v>
      </c>
      <c r="R246" s="40">
        <v>1.5841590000000001</v>
      </c>
      <c r="S246" s="40">
        <v>1.3931979999999999</v>
      </c>
      <c r="T246" s="40">
        <v>1.2542789999999999</v>
      </c>
      <c r="U246" s="40">
        <v>1.1537029999999999</v>
      </c>
      <c r="V246" s="40">
        <v>1.09039</v>
      </c>
      <c r="W246" s="40">
        <v>1.050271</v>
      </c>
      <c r="X246" s="40">
        <v>1.07596</v>
      </c>
      <c r="Y246" s="40">
        <v>1.173001</v>
      </c>
      <c r="Z246" s="40">
        <v>1.289642</v>
      </c>
      <c r="AA246" s="40">
        <v>1.475228</v>
      </c>
      <c r="AB246" s="40">
        <v>1.7308749999999999</v>
      </c>
      <c r="AC246" s="40">
        <v>1.9897309999999999</v>
      </c>
      <c r="AD246" s="40">
        <v>2.2426750000000002</v>
      </c>
      <c r="AE246" s="40">
        <v>2.4239709999999999</v>
      </c>
      <c r="AF246" s="40">
        <v>2.3045119999999999</v>
      </c>
      <c r="AG246" s="40">
        <v>2.365313</v>
      </c>
      <c r="AH246" s="40">
        <v>2.4235190000000002</v>
      </c>
      <c r="AI246" s="40">
        <v>2.4795569999999998</v>
      </c>
      <c r="AJ246" s="40">
        <v>2.486148</v>
      </c>
      <c r="AK246" s="40">
        <v>2.667586</v>
      </c>
      <c r="AL246" s="40">
        <v>2.5718420000000002</v>
      </c>
      <c r="AM246" s="40">
        <v>2.360795</v>
      </c>
      <c r="AN246" s="40">
        <v>2.0650249999999999</v>
      </c>
      <c r="AO246" s="40">
        <v>1.754499</v>
      </c>
      <c r="AP246" s="40">
        <v>82.169489999999996</v>
      </c>
      <c r="AQ246" s="40">
        <v>80.920410000000004</v>
      </c>
      <c r="AR246" s="40">
        <v>79.542010000000005</v>
      </c>
      <c r="AS246" s="40">
        <v>78.54607</v>
      </c>
      <c r="AT246" s="40">
        <v>76.990799999999993</v>
      </c>
      <c r="AU246" s="40">
        <v>76.398889999999994</v>
      </c>
      <c r="AV246" s="40">
        <v>75.860309999999998</v>
      </c>
      <c r="AW246" s="40">
        <v>76.257509999999996</v>
      </c>
      <c r="AX246" s="40">
        <v>79.128100000000003</v>
      </c>
      <c r="AY246" s="40">
        <v>83.319770000000005</v>
      </c>
      <c r="AZ246" s="40">
        <v>87.915319999999994</v>
      </c>
      <c r="BA246" s="40">
        <v>90.679630000000003</v>
      </c>
      <c r="BB246" s="40">
        <v>93.009289999999993</v>
      </c>
      <c r="BC246" s="40">
        <v>94.553470000000004</v>
      </c>
      <c r="BD246" s="40">
        <v>96.416359999999997</v>
      </c>
      <c r="BE246" s="40">
        <v>97.684560000000005</v>
      </c>
      <c r="BF246" s="40">
        <v>97.650059999999996</v>
      </c>
      <c r="BG246" s="40">
        <v>96.33381</v>
      </c>
      <c r="BH246" s="40">
        <v>95.009190000000004</v>
      </c>
      <c r="BI246" s="40">
        <v>92.902529999999999</v>
      </c>
      <c r="BJ246" s="40">
        <v>89.279079999999993</v>
      </c>
      <c r="BK246" s="40">
        <v>86.946420000000003</v>
      </c>
      <c r="BL246" s="40">
        <v>85.367639999999994</v>
      </c>
      <c r="BM246" s="40">
        <v>83.572320000000005</v>
      </c>
      <c r="BN246" s="40">
        <v>-1.6384699999999999E-2</v>
      </c>
      <c r="BO246" s="40">
        <v>-6.2607000000000001E-3</v>
      </c>
      <c r="BP246" s="40">
        <v>3.3149E-3</v>
      </c>
      <c r="BQ246" s="40">
        <v>3.2100000000000001E-5</v>
      </c>
      <c r="BR246" s="40">
        <v>-2.2629E-3</v>
      </c>
      <c r="BS246" s="40">
        <v>-4.1320000000000001E-4</v>
      </c>
      <c r="BT246" s="40">
        <v>-6.6649999999999999E-3</v>
      </c>
      <c r="BU246" s="40">
        <v>-1.66362E-2</v>
      </c>
      <c r="BV246" s="40">
        <v>-1.5624300000000001E-2</v>
      </c>
      <c r="BW246" s="40">
        <v>-1.5682700000000001E-2</v>
      </c>
      <c r="BX246" s="40">
        <v>-6.7929000000000002E-3</v>
      </c>
      <c r="BY246" s="40">
        <v>4.9703999999999998E-3</v>
      </c>
      <c r="BZ246" s="40">
        <v>1.3594E-3</v>
      </c>
      <c r="CA246" s="40">
        <v>-3.8584300000000002E-2</v>
      </c>
      <c r="CB246" s="40">
        <v>0.16464319999999999</v>
      </c>
      <c r="CC246" s="40">
        <v>0.2162627</v>
      </c>
      <c r="CD246" s="40">
        <v>0.22906989999999999</v>
      </c>
      <c r="CE246" s="40">
        <v>0.22258929999999999</v>
      </c>
      <c r="CF246" s="40">
        <v>0.15479689999999999</v>
      </c>
      <c r="CG246" s="40">
        <v>-8.5725999999999997E-2</v>
      </c>
      <c r="CH246" s="40">
        <v>-0.1227424</v>
      </c>
      <c r="CI246" s="40">
        <v>-9.1759599999999997E-2</v>
      </c>
      <c r="CJ246" s="40">
        <v>-4.8840500000000002E-2</v>
      </c>
      <c r="CK246" s="40">
        <v>-2.9287199999999999E-2</v>
      </c>
      <c r="CL246" s="44">
        <v>9.1800000000000002E-6</v>
      </c>
      <c r="CM246" s="44">
        <v>4.78E-6</v>
      </c>
      <c r="CN246" s="44">
        <v>1.2699999999999999E-6</v>
      </c>
      <c r="CO246" s="44">
        <v>5.8699999999999995E-7</v>
      </c>
      <c r="CP246" s="44">
        <v>1.5E-6</v>
      </c>
      <c r="CQ246" s="44">
        <v>5.2599999999999996E-6</v>
      </c>
      <c r="CR246" s="44">
        <v>7.4200000000000001E-6</v>
      </c>
      <c r="CS246" s="44">
        <v>7.4699999999999996E-6</v>
      </c>
      <c r="CT246" s="44">
        <v>8.32E-6</v>
      </c>
      <c r="CU246" s="44">
        <v>7.0099999999999998E-6</v>
      </c>
      <c r="CV246" s="44">
        <v>3.49E-6</v>
      </c>
      <c r="CW246" s="44">
        <v>1.1999999999999999E-6</v>
      </c>
      <c r="CX246" s="44">
        <v>2.92E-6</v>
      </c>
      <c r="CY246" s="44">
        <v>1.42E-5</v>
      </c>
      <c r="CZ246" s="44">
        <v>2.6800000000000001E-5</v>
      </c>
      <c r="DA246" s="44">
        <v>3.3399999999999999E-5</v>
      </c>
      <c r="DB246" s="44">
        <v>4.1600000000000002E-5</v>
      </c>
      <c r="DC246" s="44">
        <v>4.7200000000000002E-5</v>
      </c>
      <c r="DD246" s="44">
        <v>4.7200000000000002E-5</v>
      </c>
      <c r="DE246" s="44">
        <v>4.0000000000000003E-5</v>
      </c>
      <c r="DF246" s="44">
        <v>3.6100000000000003E-5</v>
      </c>
      <c r="DG246" s="44">
        <v>3.4799999999999999E-5</v>
      </c>
      <c r="DH246" s="44">
        <v>3.1300000000000002E-5</v>
      </c>
      <c r="DI246" s="44">
        <v>2.58E-5</v>
      </c>
      <c r="DJ246" s="44"/>
    </row>
    <row r="247" spans="1:114" s="40" customFormat="1" x14ac:dyDescent="0.25">
      <c r="A247" s="40" t="str">
        <f t="shared" si="3"/>
        <v>All_All_All_All_All_All_44061</v>
      </c>
      <c r="B247" s="40" t="s">
        <v>129</v>
      </c>
      <c r="C247" s="40" t="s">
        <v>0</v>
      </c>
      <c r="D247" s="40" t="s">
        <v>0</v>
      </c>
      <c r="E247" s="40" t="s">
        <v>0</v>
      </c>
      <c r="F247" s="40" t="s">
        <v>0</v>
      </c>
      <c r="G247" s="40" t="s">
        <v>0</v>
      </c>
      <c r="H247" s="40" t="s">
        <v>0</v>
      </c>
      <c r="I247" s="40" t="s">
        <v>0</v>
      </c>
      <c r="J247" s="41">
        <v>44061</v>
      </c>
      <c r="K247" s="42">
        <v>15</v>
      </c>
      <c r="L247" s="40">
        <v>19</v>
      </c>
      <c r="M247" s="43">
        <v>64347</v>
      </c>
      <c r="N247" s="40">
        <v>0</v>
      </c>
      <c r="O247" s="40">
        <v>0</v>
      </c>
      <c r="P247" s="40">
        <v>0</v>
      </c>
      <c r="Q247" s="40">
        <v>0</v>
      </c>
      <c r="R247" s="40">
        <v>1.524076</v>
      </c>
      <c r="S247" s="40">
        <v>1.349135</v>
      </c>
      <c r="T247" s="40">
        <v>1.218396</v>
      </c>
      <c r="U247" s="40">
        <v>1.1185050000000001</v>
      </c>
      <c r="V247" s="40">
        <v>1.058235</v>
      </c>
      <c r="W247" s="40">
        <v>1.0224260000000001</v>
      </c>
      <c r="X247" s="40">
        <v>1.0548869999999999</v>
      </c>
      <c r="Y247" s="40">
        <v>1.1367069999999999</v>
      </c>
      <c r="Z247" s="40">
        <v>1.2589969999999999</v>
      </c>
      <c r="AA247" s="40">
        <v>1.4249270000000001</v>
      </c>
      <c r="AB247" s="40">
        <v>1.66815</v>
      </c>
      <c r="AC247" s="40">
        <v>1.9454910000000001</v>
      </c>
      <c r="AD247" s="40">
        <v>2.2089460000000001</v>
      </c>
      <c r="AE247" s="40">
        <v>2.450097</v>
      </c>
      <c r="AF247" s="40">
        <v>2.4015789999999999</v>
      </c>
      <c r="AG247" s="40">
        <v>2.5003700000000002</v>
      </c>
      <c r="AH247" s="40">
        <v>2.5811220000000001</v>
      </c>
      <c r="AI247" s="40">
        <v>2.5818319999999999</v>
      </c>
      <c r="AJ247" s="40">
        <v>2.5759530000000002</v>
      </c>
      <c r="AK247" s="40">
        <v>2.734728</v>
      </c>
      <c r="AL247" s="40">
        <v>2.647265</v>
      </c>
      <c r="AM247" s="40">
        <v>2.4292410000000002</v>
      </c>
      <c r="AN247" s="40">
        <v>2.096959</v>
      </c>
      <c r="AO247" s="40">
        <v>1.7874000000000001</v>
      </c>
      <c r="AP247" s="40">
        <v>81.874589999999998</v>
      </c>
      <c r="AQ247" s="40">
        <v>79.875889999999998</v>
      </c>
      <c r="AR247" s="40">
        <v>78.303460000000001</v>
      </c>
      <c r="AS247" s="40">
        <v>77.465530000000001</v>
      </c>
      <c r="AT247" s="40">
        <v>76.601590000000002</v>
      </c>
      <c r="AU247" s="40">
        <v>75.659019999999998</v>
      </c>
      <c r="AV247" s="40">
        <v>74.789959999999994</v>
      </c>
      <c r="AW247" s="40">
        <v>74.775180000000006</v>
      </c>
      <c r="AX247" s="40">
        <v>77.602519999999998</v>
      </c>
      <c r="AY247" s="40">
        <v>82.431269999999998</v>
      </c>
      <c r="AZ247" s="40">
        <v>86.755619999999993</v>
      </c>
      <c r="BA247" s="40">
        <v>90.650509999999997</v>
      </c>
      <c r="BB247" s="40">
        <v>93.889129999999994</v>
      </c>
      <c r="BC247" s="40">
        <v>96.907219999999995</v>
      </c>
      <c r="BD247" s="40">
        <v>99.114879999999999</v>
      </c>
      <c r="BE247" s="40">
        <v>100.4645</v>
      </c>
      <c r="BF247" s="40">
        <v>100.7925</v>
      </c>
      <c r="BG247" s="40">
        <v>100.25539999999999</v>
      </c>
      <c r="BH247" s="40">
        <v>98.684520000000006</v>
      </c>
      <c r="BI247" s="40">
        <v>95.663650000000004</v>
      </c>
      <c r="BJ247" s="40">
        <v>91.2851</v>
      </c>
      <c r="BK247" s="40">
        <v>88.743939999999995</v>
      </c>
      <c r="BL247" s="40">
        <v>86.212509999999995</v>
      </c>
      <c r="BM247" s="40">
        <v>83.633359999999996</v>
      </c>
      <c r="BN247" s="40">
        <v>-1.6396000000000001E-2</v>
      </c>
      <c r="BO247" s="40">
        <v>-7.4767000000000002E-3</v>
      </c>
      <c r="BP247" s="40">
        <v>2.8042000000000002E-3</v>
      </c>
      <c r="BQ247" s="40">
        <v>1.115E-4</v>
      </c>
      <c r="BR247" s="40">
        <v>-2.2644000000000002E-3</v>
      </c>
      <c r="BS247" s="40">
        <v>-4.4680000000000002E-4</v>
      </c>
      <c r="BT247" s="40">
        <v>-6.5601000000000001E-3</v>
      </c>
      <c r="BU247" s="40">
        <v>-1.5162699999999999E-2</v>
      </c>
      <c r="BV247" s="40">
        <v>-1.3190199999999999E-2</v>
      </c>
      <c r="BW247" s="40">
        <v>-1.4731599999999999E-2</v>
      </c>
      <c r="BX247" s="40">
        <v>-5.2675999999999999E-3</v>
      </c>
      <c r="BY247" s="40">
        <v>5.0676999999999996E-3</v>
      </c>
      <c r="BZ247" s="40">
        <v>1.2373E-3</v>
      </c>
      <c r="CA247" s="40">
        <v>-3.9355399999999999E-2</v>
      </c>
      <c r="CB247" s="40">
        <v>0.1741875</v>
      </c>
      <c r="CC247" s="40">
        <v>0.22636329999999999</v>
      </c>
      <c r="CD247" s="40">
        <v>0.24213489999999999</v>
      </c>
      <c r="CE247" s="40">
        <v>0.2385757</v>
      </c>
      <c r="CF247" s="40">
        <v>0.16154660000000001</v>
      </c>
      <c r="CG247" s="40">
        <v>-9.6365500000000007E-2</v>
      </c>
      <c r="CH247" s="40">
        <v>-0.13013530000000001</v>
      </c>
      <c r="CI247" s="40">
        <v>-9.6015900000000001E-2</v>
      </c>
      <c r="CJ247" s="40">
        <v>-4.94162E-2</v>
      </c>
      <c r="CK247" s="40">
        <v>-2.8954199999999999E-2</v>
      </c>
      <c r="CL247" s="44">
        <v>9.0599999999999997E-6</v>
      </c>
      <c r="CM247" s="44">
        <v>4.6E-6</v>
      </c>
      <c r="CN247" s="44">
        <v>1.22E-6</v>
      </c>
      <c r="CO247" s="44">
        <v>5.6899999999999997E-7</v>
      </c>
      <c r="CP247" s="44">
        <v>1.5200000000000001E-6</v>
      </c>
      <c r="CQ247" s="44">
        <v>5.0799999999999996E-6</v>
      </c>
      <c r="CR247" s="44">
        <v>7.1199999999999996E-6</v>
      </c>
      <c r="CS247" s="44">
        <v>7.0500000000000003E-6</v>
      </c>
      <c r="CT247" s="44">
        <v>7.9699999999999999E-6</v>
      </c>
      <c r="CU247" s="44">
        <v>6.6800000000000004E-6</v>
      </c>
      <c r="CV247" s="44">
        <v>3.1700000000000001E-6</v>
      </c>
      <c r="CW247" s="44">
        <v>1.1200000000000001E-6</v>
      </c>
      <c r="CX247" s="44">
        <v>2.7300000000000001E-6</v>
      </c>
      <c r="CY247" s="44">
        <v>1.4E-5</v>
      </c>
      <c r="CZ247" s="44">
        <v>2.69E-5</v>
      </c>
      <c r="DA247" s="44">
        <v>3.3300000000000003E-5</v>
      </c>
      <c r="DB247" s="44">
        <v>4.1999999999999998E-5</v>
      </c>
      <c r="DC247" s="44">
        <v>4.7700000000000001E-5</v>
      </c>
      <c r="DD247" s="44">
        <v>4.74E-5</v>
      </c>
      <c r="DE247" s="44">
        <v>3.9799999999999998E-5</v>
      </c>
      <c r="DF247" s="44">
        <v>3.57E-5</v>
      </c>
      <c r="DG247" s="44">
        <v>3.4900000000000001E-5</v>
      </c>
      <c r="DH247" s="44">
        <v>3.1300000000000002E-5</v>
      </c>
      <c r="DI247" s="44">
        <v>2.5700000000000001E-5</v>
      </c>
      <c r="DJ247" s="44"/>
    </row>
    <row r="248" spans="1:114" s="40" customFormat="1" x14ac:dyDescent="0.25">
      <c r="A248" s="40" t="str">
        <f t="shared" si="3"/>
        <v>All_All_All_All_All_All_44062</v>
      </c>
      <c r="B248" s="40" t="s">
        <v>129</v>
      </c>
      <c r="C248" s="40" t="s">
        <v>0</v>
      </c>
      <c r="D248" s="40" t="s">
        <v>0</v>
      </c>
      <c r="E248" s="40" t="s">
        <v>0</v>
      </c>
      <c r="F248" s="40" t="s">
        <v>0</v>
      </c>
      <c r="G248" s="40" t="s">
        <v>0</v>
      </c>
      <c r="H248" s="40" t="s">
        <v>0</v>
      </c>
      <c r="I248" s="40" t="s">
        <v>0</v>
      </c>
      <c r="J248" s="41">
        <v>44062</v>
      </c>
      <c r="K248" s="42">
        <v>15</v>
      </c>
      <c r="L248" s="40">
        <v>19</v>
      </c>
      <c r="M248" s="43">
        <v>64295</v>
      </c>
      <c r="N248" s="40">
        <v>0</v>
      </c>
      <c r="O248" s="40">
        <v>0</v>
      </c>
      <c r="P248" s="40">
        <v>0</v>
      </c>
      <c r="Q248" s="40">
        <v>0</v>
      </c>
      <c r="R248" s="40">
        <v>1.549839</v>
      </c>
      <c r="S248" s="40">
        <v>1.3623320000000001</v>
      </c>
      <c r="T248" s="40">
        <v>1.2290410000000001</v>
      </c>
      <c r="U248" s="40">
        <v>1.1264050000000001</v>
      </c>
      <c r="V248" s="40">
        <v>1.0675829999999999</v>
      </c>
      <c r="W248" s="40">
        <v>1.032381</v>
      </c>
      <c r="X248" s="40">
        <v>1.045423</v>
      </c>
      <c r="Y248" s="40">
        <v>1.1100270000000001</v>
      </c>
      <c r="Z248" s="40">
        <v>1.192901</v>
      </c>
      <c r="AA248" s="40">
        <v>1.2955159999999999</v>
      </c>
      <c r="AB248" s="40">
        <v>1.467241</v>
      </c>
      <c r="AC248" s="40">
        <v>1.6909369999999999</v>
      </c>
      <c r="AD248" s="40">
        <v>1.9326350000000001</v>
      </c>
      <c r="AE248" s="40">
        <v>2.0926019999999999</v>
      </c>
      <c r="AF248" s="40">
        <v>2.033026</v>
      </c>
      <c r="AG248" s="40">
        <v>2.082738</v>
      </c>
      <c r="AH248" s="40">
        <v>2.1581199999999998</v>
      </c>
      <c r="AI248" s="40">
        <v>2.2081279999999999</v>
      </c>
      <c r="AJ248" s="40">
        <v>2.1830660000000002</v>
      </c>
      <c r="AK248" s="40">
        <v>2.2612709999999998</v>
      </c>
      <c r="AL248" s="40">
        <v>2.1542970000000001</v>
      </c>
      <c r="AM248" s="40">
        <v>1.946345</v>
      </c>
      <c r="AN248" s="40">
        <v>1.6564730000000001</v>
      </c>
      <c r="AO248" s="40">
        <v>1.3898680000000001</v>
      </c>
      <c r="AP248" s="40">
        <v>79.394170000000003</v>
      </c>
      <c r="AQ248" s="40">
        <v>80.437709999999996</v>
      </c>
      <c r="AR248" s="40">
        <v>79.453329999999994</v>
      </c>
      <c r="AS248" s="40">
        <v>78.062160000000006</v>
      </c>
      <c r="AT248" s="40">
        <v>76.662300000000002</v>
      </c>
      <c r="AU248" s="40">
        <v>75.858980000000003</v>
      </c>
      <c r="AV248" s="40">
        <v>74.662639999999996</v>
      </c>
      <c r="AW248" s="40">
        <v>74.603319999999997</v>
      </c>
      <c r="AX248" s="40">
        <v>76.90428</v>
      </c>
      <c r="AY248" s="40">
        <v>81.003100000000003</v>
      </c>
      <c r="AZ248" s="40">
        <v>85.409819999999996</v>
      </c>
      <c r="BA248" s="40">
        <v>89.945459999999997</v>
      </c>
      <c r="BB248" s="40">
        <v>93.324129999999997</v>
      </c>
      <c r="BC248" s="40">
        <v>95.420050000000003</v>
      </c>
      <c r="BD248" s="40">
        <v>96.867220000000003</v>
      </c>
      <c r="BE248" s="40">
        <v>97.575159999999997</v>
      </c>
      <c r="BF248" s="40">
        <v>97.583060000000003</v>
      </c>
      <c r="BG248" s="40">
        <v>96.297839999999994</v>
      </c>
      <c r="BH248" s="40">
        <v>93.927570000000003</v>
      </c>
      <c r="BI248" s="40">
        <v>90.044979999999995</v>
      </c>
      <c r="BJ248" s="40">
        <v>85.800700000000006</v>
      </c>
      <c r="BK248" s="40">
        <v>82.969639999999998</v>
      </c>
      <c r="BL248" s="40">
        <v>80.743129999999994</v>
      </c>
      <c r="BM248" s="40">
        <v>78.737449999999995</v>
      </c>
      <c r="BN248" s="40">
        <v>-1.8204600000000001E-2</v>
      </c>
      <c r="BO248" s="40">
        <v>-5.8173000000000001E-3</v>
      </c>
      <c r="BP248" s="40">
        <v>3.9047000000000001E-3</v>
      </c>
      <c r="BQ248" s="40">
        <v>-7.1799999999999997E-5</v>
      </c>
      <c r="BR248" s="40">
        <v>-2.8766E-3</v>
      </c>
      <c r="BS248" s="40">
        <v>-1.093E-4</v>
      </c>
      <c r="BT248" s="40">
        <v>-6.5014000000000001E-3</v>
      </c>
      <c r="BU248" s="40">
        <v>-1.6626499999999999E-2</v>
      </c>
      <c r="BV248" s="40">
        <v>-1.3226E-2</v>
      </c>
      <c r="BW248" s="40">
        <v>-1.2630300000000001E-2</v>
      </c>
      <c r="BX248" s="40">
        <v>-3.2842000000000001E-3</v>
      </c>
      <c r="BY248" s="40">
        <v>5.1732999999999996E-3</v>
      </c>
      <c r="BZ248" s="40">
        <v>5.7059999999999999E-4</v>
      </c>
      <c r="CA248" s="40">
        <v>-3.8069699999999998E-2</v>
      </c>
      <c r="CB248" s="40">
        <v>0.1607777</v>
      </c>
      <c r="CC248" s="40">
        <v>0.20649500000000001</v>
      </c>
      <c r="CD248" s="40">
        <v>0.22090670000000001</v>
      </c>
      <c r="CE248" s="40">
        <v>0.21725820000000001</v>
      </c>
      <c r="CF248" s="40">
        <v>0.15046129999999999</v>
      </c>
      <c r="CG248" s="40">
        <v>-7.0508299999999996E-2</v>
      </c>
      <c r="CH248" s="40">
        <v>-0.1061623</v>
      </c>
      <c r="CI248" s="40">
        <v>-8.3216700000000005E-2</v>
      </c>
      <c r="CJ248" s="40">
        <v>-4.7693199999999998E-2</v>
      </c>
      <c r="CK248" s="40">
        <v>-3.1858999999999998E-2</v>
      </c>
      <c r="CL248" s="44">
        <v>8.9500000000000007E-6</v>
      </c>
      <c r="CM248" s="44">
        <v>4.8500000000000002E-6</v>
      </c>
      <c r="CN248" s="44">
        <v>1.37E-6</v>
      </c>
      <c r="CO248" s="44">
        <v>6.5199999999999996E-7</v>
      </c>
      <c r="CP248" s="44">
        <v>1.6899999999999999E-6</v>
      </c>
      <c r="CQ248" s="44">
        <v>5.5500000000000002E-6</v>
      </c>
      <c r="CR248" s="44">
        <v>8.3599999999999996E-6</v>
      </c>
      <c r="CS248" s="44">
        <v>7.8800000000000008E-6</v>
      </c>
      <c r="CT248" s="44">
        <v>8.6799999999999999E-6</v>
      </c>
      <c r="CU248" s="44">
        <v>6.81E-6</v>
      </c>
      <c r="CV248" s="44">
        <v>3.41E-6</v>
      </c>
      <c r="CW248" s="44">
        <v>1.17E-6</v>
      </c>
      <c r="CX248" s="44">
        <v>2.7E-6</v>
      </c>
      <c r="CY248" s="44">
        <v>1.36E-5</v>
      </c>
      <c r="CZ248" s="44">
        <v>2.5999999999999998E-5</v>
      </c>
      <c r="DA248" s="44">
        <v>3.18E-5</v>
      </c>
      <c r="DB248" s="44">
        <v>3.9900000000000001E-5</v>
      </c>
      <c r="DC248" s="44">
        <v>4.5500000000000001E-5</v>
      </c>
      <c r="DD248" s="44">
        <v>4.5500000000000001E-5</v>
      </c>
      <c r="DE248" s="44">
        <v>3.8999999999999999E-5</v>
      </c>
      <c r="DF248" s="44">
        <v>3.5200000000000002E-5</v>
      </c>
      <c r="DG248" s="44">
        <v>3.4100000000000002E-5</v>
      </c>
      <c r="DH248" s="44">
        <v>3.1199999999999999E-5</v>
      </c>
      <c r="DI248" s="44">
        <v>2.5899999999999999E-5</v>
      </c>
      <c r="DJ248" s="44"/>
    </row>
    <row r="249" spans="1:114" s="40" customFormat="1" x14ac:dyDescent="0.25">
      <c r="A249" s="40" t="str">
        <f t="shared" si="3"/>
        <v>All_All_All_All_All_All_44080</v>
      </c>
      <c r="B249" s="40" t="s">
        <v>129</v>
      </c>
      <c r="C249" s="40" t="s">
        <v>0</v>
      </c>
      <c r="D249" s="40" t="s">
        <v>0</v>
      </c>
      <c r="E249" s="40" t="s">
        <v>0</v>
      </c>
      <c r="F249" s="40" t="s">
        <v>0</v>
      </c>
      <c r="G249" s="40" t="s">
        <v>0</v>
      </c>
      <c r="H249" s="40" t="s">
        <v>0</v>
      </c>
      <c r="I249" s="40" t="s">
        <v>0</v>
      </c>
      <c r="J249" s="41">
        <v>44080</v>
      </c>
      <c r="K249" s="42">
        <v>15</v>
      </c>
      <c r="L249" s="40">
        <v>19</v>
      </c>
      <c r="M249" s="43">
        <v>63864</v>
      </c>
      <c r="N249" s="40">
        <v>0</v>
      </c>
      <c r="O249" s="40">
        <v>0</v>
      </c>
      <c r="P249" s="40">
        <v>0</v>
      </c>
      <c r="Q249" s="40">
        <v>0</v>
      </c>
      <c r="R249" s="40">
        <v>1.277075</v>
      </c>
      <c r="S249" s="40">
        <v>1.1292530000000001</v>
      </c>
      <c r="T249" s="40">
        <v>1.0017640000000001</v>
      </c>
      <c r="U249" s="40">
        <v>0.92001149999999998</v>
      </c>
      <c r="V249" s="40">
        <v>0.86150349999999998</v>
      </c>
      <c r="W249" s="40">
        <v>0.82876620000000001</v>
      </c>
      <c r="X249" s="40">
        <v>0.83860060000000003</v>
      </c>
      <c r="Y249" s="40">
        <v>0.90872699999999995</v>
      </c>
      <c r="Z249" s="40">
        <v>1.0465089999999999</v>
      </c>
      <c r="AA249" s="40">
        <v>1.234904</v>
      </c>
      <c r="AB249" s="40">
        <v>1.491306</v>
      </c>
      <c r="AC249" s="40">
        <v>1.7443120000000001</v>
      </c>
      <c r="AD249" s="40">
        <v>2.0742150000000001</v>
      </c>
      <c r="AE249" s="40">
        <v>2.3513440000000001</v>
      </c>
      <c r="AF249" s="40">
        <v>2.3177449999999999</v>
      </c>
      <c r="AG249" s="40">
        <v>2.4283769999999998</v>
      </c>
      <c r="AH249" s="40">
        <v>2.5137809999999998</v>
      </c>
      <c r="AI249" s="40">
        <v>2.5366960000000001</v>
      </c>
      <c r="AJ249" s="40">
        <v>2.5249579999999998</v>
      </c>
      <c r="AK249" s="40">
        <v>2.628288</v>
      </c>
      <c r="AL249" s="40">
        <v>2.5042529999999998</v>
      </c>
      <c r="AM249" s="40">
        <v>2.264392</v>
      </c>
      <c r="AN249" s="40">
        <v>1.955641</v>
      </c>
      <c r="AO249" s="40">
        <v>1.6805570000000001</v>
      </c>
      <c r="AP249" s="40">
        <v>81.285390000000007</v>
      </c>
      <c r="AQ249" s="40">
        <v>78.110209999999995</v>
      </c>
      <c r="AR249" s="40">
        <v>76.771339999999995</v>
      </c>
      <c r="AS249" s="40">
        <v>75.599350000000001</v>
      </c>
      <c r="AT249" s="40">
        <v>74.503029999999995</v>
      </c>
      <c r="AU249" s="40">
        <v>73.511049999999997</v>
      </c>
      <c r="AV249" s="40">
        <v>72.508150000000001</v>
      </c>
      <c r="AW249" s="40">
        <v>72.090019999999996</v>
      </c>
      <c r="AX249" s="40">
        <v>74.565129999999996</v>
      </c>
      <c r="AY249" s="40">
        <v>81.708849999999998</v>
      </c>
      <c r="AZ249" s="40">
        <v>84.899829999999994</v>
      </c>
      <c r="BA249" s="40">
        <v>90.193960000000004</v>
      </c>
      <c r="BB249" s="40">
        <v>94.676069999999996</v>
      </c>
      <c r="BC249" s="40">
        <v>98.473240000000004</v>
      </c>
      <c r="BD249" s="40">
        <v>101.886</v>
      </c>
      <c r="BE249" s="40">
        <v>104.2028</v>
      </c>
      <c r="BF249" s="40">
        <v>105.4081</v>
      </c>
      <c r="BG249" s="40">
        <v>104.9136</v>
      </c>
      <c r="BH249" s="40">
        <v>103.00579999999999</v>
      </c>
      <c r="BI249" s="40">
        <v>99.014399999999995</v>
      </c>
      <c r="BJ249" s="40">
        <v>93.402690000000007</v>
      </c>
      <c r="BK249" s="40">
        <v>89.87321</v>
      </c>
      <c r="BL249" s="40">
        <v>86.846289999999996</v>
      </c>
      <c r="BM249" s="40">
        <v>84.197580000000002</v>
      </c>
      <c r="BN249" s="40">
        <v>-1.7242299999999999E-2</v>
      </c>
      <c r="BO249" s="40">
        <v>-9.2546999999999994E-3</v>
      </c>
      <c r="BP249" s="40">
        <v>2.0477999999999998E-3</v>
      </c>
      <c r="BQ249" s="40">
        <v>3.1179999999999999E-4</v>
      </c>
      <c r="BR249" s="40">
        <v>-1.2867E-3</v>
      </c>
      <c r="BS249" s="40">
        <v>-9.2310000000000005E-4</v>
      </c>
      <c r="BT249" s="40">
        <v>-6.6633999999999999E-3</v>
      </c>
      <c r="BU249" s="40">
        <v>-1.2330300000000001E-2</v>
      </c>
      <c r="BV249" s="40">
        <v>-7.2833999999999998E-3</v>
      </c>
      <c r="BW249" s="40">
        <v>-1.20734E-2</v>
      </c>
      <c r="BX249" s="40">
        <v>-1.9978999999999999E-3</v>
      </c>
      <c r="BY249" s="40">
        <v>5.1717000000000004E-3</v>
      </c>
      <c r="BZ249" s="40">
        <v>1.7792000000000001E-3</v>
      </c>
      <c r="CA249" s="40">
        <v>-3.9895399999999998E-2</v>
      </c>
      <c r="CB249" s="40">
        <v>0.1866756</v>
      </c>
      <c r="CC249" s="40">
        <v>0.2453738</v>
      </c>
      <c r="CD249" s="40">
        <v>0.2631809</v>
      </c>
      <c r="CE249" s="40">
        <v>0.25697569999999997</v>
      </c>
      <c r="CF249" s="40">
        <v>0.16931599999999999</v>
      </c>
      <c r="CG249" s="40">
        <v>-0.10993650000000001</v>
      </c>
      <c r="CH249" s="40">
        <v>-0.13834750000000001</v>
      </c>
      <c r="CI249" s="40">
        <v>-9.8198099999999997E-2</v>
      </c>
      <c r="CJ249" s="40">
        <v>-4.95646E-2</v>
      </c>
      <c r="CK249" s="40">
        <v>-2.9310900000000001E-2</v>
      </c>
      <c r="CL249" s="44">
        <v>8.7499999999999992E-6</v>
      </c>
      <c r="CM249" s="44">
        <v>4.4100000000000001E-6</v>
      </c>
      <c r="CN249" s="44">
        <v>1.1400000000000001E-6</v>
      </c>
      <c r="CO249" s="44">
        <v>5.0200000000000002E-7</v>
      </c>
      <c r="CP249" s="44">
        <v>1.3599999999999999E-6</v>
      </c>
      <c r="CQ249" s="44">
        <v>4.7500000000000003E-6</v>
      </c>
      <c r="CR249" s="44">
        <v>6.3300000000000004E-6</v>
      </c>
      <c r="CS249" s="44">
        <v>6.2199999999999997E-6</v>
      </c>
      <c r="CT249" s="44">
        <v>7.08E-6</v>
      </c>
      <c r="CU249" s="44">
        <v>6.1199999999999999E-6</v>
      </c>
      <c r="CV249" s="44">
        <v>2.6800000000000002E-6</v>
      </c>
      <c r="CW249" s="44">
        <v>1.02E-6</v>
      </c>
      <c r="CX249" s="44">
        <v>2.6800000000000002E-6</v>
      </c>
      <c r="CY249" s="44">
        <v>1.42E-5</v>
      </c>
      <c r="CZ249" s="44">
        <v>2.7699999999999999E-5</v>
      </c>
      <c r="DA249" s="44">
        <v>3.4700000000000003E-5</v>
      </c>
      <c r="DB249" s="44">
        <v>4.35E-5</v>
      </c>
      <c r="DC249" s="44">
        <v>4.9299999999999999E-5</v>
      </c>
      <c r="DD249" s="44">
        <v>4.8600000000000002E-5</v>
      </c>
      <c r="DE249" s="44">
        <v>4.0399999999999999E-5</v>
      </c>
      <c r="DF249" s="44">
        <v>3.5899999999999998E-5</v>
      </c>
      <c r="DG249" s="44">
        <v>3.4499999999999998E-5</v>
      </c>
      <c r="DH249" s="44">
        <v>3.0499999999999999E-5</v>
      </c>
      <c r="DI249" s="44">
        <v>2.4700000000000001E-5</v>
      </c>
      <c r="DJ249" s="44"/>
    </row>
    <row r="250" spans="1:114" x14ac:dyDescent="0.25">
      <c r="O250"/>
      <c r="P250"/>
    </row>
    <row r="251" spans="1:114" x14ac:dyDescent="0.25">
      <c r="O251"/>
      <c r="P251"/>
    </row>
    <row r="252" spans="1:114" x14ac:dyDescent="0.25">
      <c r="O252"/>
      <c r="P252"/>
      <c r="CX252" s="25"/>
    </row>
    <row r="253" spans="1:114" x14ac:dyDescent="0.25">
      <c r="O253"/>
      <c r="P253"/>
    </row>
    <row r="254" spans="1:114" x14ac:dyDescent="0.25">
      <c r="O254"/>
      <c r="P254"/>
    </row>
    <row r="255" spans="1:114" x14ac:dyDescent="0.25">
      <c r="O255"/>
      <c r="P255"/>
    </row>
    <row r="256" spans="1:114" x14ac:dyDescent="0.25">
      <c r="O256"/>
      <c r="P256"/>
    </row>
    <row r="257" spans="15:114" x14ac:dyDescent="0.25">
      <c r="O257"/>
      <c r="P257"/>
    </row>
    <row r="258" spans="15:114" x14ac:dyDescent="0.25">
      <c r="O258"/>
      <c r="P258"/>
      <c r="CX258" s="25"/>
      <c r="CY258" s="25"/>
    </row>
    <row r="259" spans="15:114" x14ac:dyDescent="0.25">
      <c r="O259"/>
      <c r="P259"/>
      <c r="CX259" s="25"/>
      <c r="CY259" s="25"/>
    </row>
    <row r="260" spans="15:114" x14ac:dyDescent="0.25">
      <c r="O260"/>
      <c r="P260"/>
      <c r="CX260" s="25"/>
      <c r="CY260" s="25"/>
    </row>
    <row r="261" spans="15:114" x14ac:dyDescent="0.25">
      <c r="O261"/>
      <c r="P261"/>
      <c r="CW261" s="25"/>
      <c r="CX261" s="25"/>
      <c r="CY261" s="25"/>
    </row>
    <row r="262" spans="15:114" x14ac:dyDescent="0.25">
      <c r="O262"/>
      <c r="P262"/>
      <c r="CW262" s="25"/>
      <c r="CX262" s="25"/>
      <c r="CY262" s="25"/>
    </row>
    <row r="263" spans="15:114" x14ac:dyDescent="0.25">
      <c r="O263"/>
      <c r="P263"/>
      <c r="CX263" s="25"/>
      <c r="CY263" s="25"/>
    </row>
    <row r="264" spans="15:114" x14ac:dyDescent="0.25">
      <c r="O264"/>
      <c r="P264"/>
      <c r="CX264" s="25"/>
      <c r="CY264" s="25"/>
    </row>
    <row r="265" spans="15:114" x14ac:dyDescent="0.25">
      <c r="O265"/>
      <c r="P265"/>
      <c r="CX265" s="25"/>
      <c r="CY265" s="25"/>
    </row>
    <row r="266" spans="15:114" x14ac:dyDescent="0.25">
      <c r="O266"/>
      <c r="P266"/>
      <c r="CW266" s="25"/>
      <c r="CX266" s="25"/>
      <c r="CY266" s="25"/>
    </row>
    <row r="267" spans="15:114" x14ac:dyDescent="0.25">
      <c r="O267"/>
      <c r="P267"/>
      <c r="CM267" s="25"/>
      <c r="CN267" s="25"/>
      <c r="CO267" s="25"/>
      <c r="CP267" s="25"/>
      <c r="CQ267" s="25"/>
      <c r="CV267" s="25"/>
      <c r="CW267" s="25"/>
      <c r="CX267" s="25"/>
      <c r="CY267" s="25"/>
      <c r="CZ267" s="25"/>
      <c r="DI267" s="25"/>
      <c r="DJ267" s="25"/>
    </row>
    <row r="268" spans="15:114" x14ac:dyDescent="0.25">
      <c r="O268"/>
      <c r="P268"/>
      <c r="CM268" s="25"/>
      <c r="CN268" s="25"/>
      <c r="CO268" s="25"/>
      <c r="CP268" s="25"/>
      <c r="CQ268" s="25"/>
      <c r="CV268" s="25"/>
      <c r="CW268" s="25"/>
      <c r="CX268" s="25"/>
      <c r="CY268" s="25"/>
      <c r="CZ268" s="25"/>
      <c r="DH268" s="25"/>
      <c r="DI268" s="25"/>
      <c r="DJ268" s="25"/>
    </row>
    <row r="269" spans="15:114" x14ac:dyDescent="0.25">
      <c r="O269"/>
      <c r="P269"/>
      <c r="CW269" s="25"/>
      <c r="CX269" s="25"/>
      <c r="CY269" s="25"/>
      <c r="DH269" s="25"/>
    </row>
    <row r="270" spans="15:114" x14ac:dyDescent="0.25">
      <c r="O270"/>
      <c r="P270"/>
      <c r="CW270" s="25"/>
      <c r="CX270" s="25"/>
      <c r="CY270" s="25"/>
      <c r="DH270" s="25"/>
    </row>
    <row r="271" spans="15:114" x14ac:dyDescent="0.25">
      <c r="O271"/>
      <c r="P271"/>
      <c r="CW271" s="25"/>
      <c r="CX271" s="25"/>
      <c r="CY271" s="25"/>
      <c r="DH271" s="25"/>
    </row>
    <row r="272" spans="15:114" x14ac:dyDescent="0.25">
      <c r="O272"/>
      <c r="P272"/>
      <c r="CW272" s="25"/>
      <c r="CX272" s="25"/>
      <c r="CY272" s="25"/>
      <c r="DH272" s="25"/>
    </row>
    <row r="273" spans="15:114" x14ac:dyDescent="0.25">
      <c r="O273"/>
      <c r="P273"/>
      <c r="CW273" s="25"/>
      <c r="CX273" s="25"/>
      <c r="CY273" s="25"/>
      <c r="DH273" s="25"/>
    </row>
    <row r="274" spans="15:114" x14ac:dyDescent="0.25">
      <c r="O274"/>
      <c r="P274"/>
      <c r="CW274" s="25"/>
      <c r="CX274" s="25"/>
      <c r="CY274" s="25"/>
      <c r="DH274" s="25"/>
    </row>
    <row r="275" spans="15:114" x14ac:dyDescent="0.25">
      <c r="O275"/>
      <c r="P275"/>
      <c r="CW275" s="25"/>
      <c r="CX275" s="25"/>
      <c r="CY275" s="25"/>
      <c r="DH275" s="25"/>
    </row>
    <row r="276" spans="15:114" x14ac:dyDescent="0.25">
      <c r="O276"/>
      <c r="P276"/>
      <c r="CW276" s="25"/>
      <c r="CX276" s="25"/>
      <c r="CY276" s="25"/>
      <c r="DH276" s="25"/>
    </row>
    <row r="277" spans="15:114" x14ac:dyDescent="0.25">
      <c r="O277"/>
      <c r="P277"/>
      <c r="CM277" s="25"/>
      <c r="CN277" s="25"/>
      <c r="CO277" s="25"/>
      <c r="CP277" s="25"/>
      <c r="CQ277" s="25"/>
      <c r="CS277" s="25"/>
      <c r="CT277" s="25"/>
      <c r="CU277" s="25"/>
      <c r="CV277" s="25"/>
      <c r="CW277" s="25"/>
      <c r="CX277" s="25"/>
      <c r="CY277" s="25"/>
      <c r="CZ277" s="25"/>
      <c r="DA277" s="25"/>
      <c r="DB277" s="25"/>
      <c r="DC277" s="25"/>
      <c r="DD277" s="25"/>
      <c r="DE277" s="25"/>
      <c r="DF277" s="25"/>
      <c r="DG277" s="25"/>
      <c r="DH277" s="25"/>
      <c r="DI277" s="25"/>
      <c r="DJ277" s="25"/>
    </row>
    <row r="278" spans="15:114" x14ac:dyDescent="0.25">
      <c r="O278"/>
      <c r="P278"/>
      <c r="CM278" s="25"/>
      <c r="CN278" s="25"/>
      <c r="CO278" s="25"/>
      <c r="CP278" s="25"/>
      <c r="CQ278" s="25"/>
      <c r="CS278" s="25"/>
      <c r="CT278" s="25"/>
      <c r="CU278" s="25"/>
      <c r="CV278" s="25"/>
      <c r="CW278" s="25"/>
      <c r="CX278" s="25"/>
      <c r="CY278" s="25"/>
      <c r="CZ278" s="25"/>
      <c r="DA278" s="25"/>
      <c r="DB278" s="25"/>
      <c r="DC278" s="25"/>
      <c r="DD278" s="25"/>
      <c r="DE278" s="25"/>
      <c r="DF278" s="25"/>
      <c r="DG278" s="25"/>
      <c r="DH278" s="25"/>
      <c r="DI278" s="25"/>
      <c r="DJ278" s="25"/>
    </row>
    <row r="279" spans="15:114" x14ac:dyDescent="0.25">
      <c r="O279"/>
      <c r="P279"/>
    </row>
    <row r="280" spans="15:114" x14ac:dyDescent="0.25">
      <c r="O280"/>
      <c r="P280"/>
      <c r="CX280" s="25"/>
    </row>
    <row r="281" spans="15:114" x14ac:dyDescent="0.25">
      <c r="O281"/>
      <c r="P281"/>
    </row>
    <row r="282" spans="15:114" x14ac:dyDescent="0.25">
      <c r="O282"/>
      <c r="P282"/>
    </row>
    <row r="283" spans="15:114" x14ac:dyDescent="0.25">
      <c r="O283"/>
      <c r="P283"/>
      <c r="CX283" s="25"/>
    </row>
    <row r="284" spans="15:114" x14ac:dyDescent="0.25">
      <c r="O284"/>
      <c r="P284"/>
      <c r="CX284" s="25"/>
    </row>
    <row r="285" spans="15:114" x14ac:dyDescent="0.25">
      <c r="O285"/>
      <c r="P285"/>
      <c r="CX285" s="25"/>
    </row>
    <row r="286" spans="15:114" x14ac:dyDescent="0.25">
      <c r="O286"/>
      <c r="P286"/>
      <c r="CX286" s="25"/>
    </row>
    <row r="287" spans="15:114" x14ac:dyDescent="0.25">
      <c r="O287"/>
      <c r="P287"/>
      <c r="CW287" s="25"/>
      <c r="CX287" s="25"/>
      <c r="CY287" s="25"/>
    </row>
    <row r="288" spans="15:114" x14ac:dyDescent="0.25">
      <c r="O288"/>
      <c r="P288"/>
      <c r="CW288" s="25"/>
      <c r="CX288" s="25"/>
      <c r="CY288" s="25"/>
    </row>
    <row r="289" spans="15:114" x14ac:dyDescent="0.25">
      <c r="O289"/>
      <c r="P289"/>
      <c r="CX289" s="25"/>
    </row>
    <row r="290" spans="15:114" x14ac:dyDescent="0.25">
      <c r="O290"/>
      <c r="P290"/>
      <c r="CX290" s="25"/>
    </row>
    <row r="291" spans="15:114" x14ac:dyDescent="0.25">
      <c r="O291"/>
      <c r="P291"/>
      <c r="CX291" s="25"/>
    </row>
    <row r="292" spans="15:114" x14ac:dyDescent="0.25">
      <c r="O292"/>
      <c r="P292"/>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row>
    <row r="293" spans="15:114" x14ac:dyDescent="0.25">
      <c r="O293"/>
      <c r="P293"/>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row>
    <row r="294" spans="15:114" x14ac:dyDescent="0.25">
      <c r="O294"/>
      <c r="P294"/>
      <c r="CL294" s="25"/>
      <c r="CM294" s="25"/>
      <c r="CN294" s="25"/>
      <c r="CO294" s="25"/>
      <c r="CP294" s="25"/>
      <c r="CQ294" s="25"/>
      <c r="CR294" s="25"/>
      <c r="CS294" s="25"/>
      <c r="CT294" s="25"/>
      <c r="CU294" s="25"/>
      <c r="CV294" s="25"/>
      <c r="CW294" s="25"/>
      <c r="CX294" s="25"/>
      <c r="CY294" s="25"/>
      <c r="CZ294" s="25"/>
      <c r="DA294" s="25"/>
      <c r="DB294" s="25"/>
      <c r="DC294" s="25"/>
      <c r="DD294" s="25"/>
      <c r="DE294" s="25"/>
      <c r="DF294" s="25"/>
      <c r="DG294" s="25"/>
      <c r="DH294" s="25"/>
      <c r="DI294" s="25"/>
      <c r="DJ294" s="25"/>
    </row>
    <row r="295" spans="15:114" x14ac:dyDescent="0.25">
      <c r="O295"/>
      <c r="P295"/>
      <c r="CL295" s="25"/>
      <c r="CM295" s="25"/>
      <c r="CN295" s="25"/>
      <c r="CO295" s="25"/>
      <c r="CP295" s="25"/>
      <c r="CQ295" s="25"/>
      <c r="CR295" s="25"/>
      <c r="CS295" s="25"/>
      <c r="CT295" s="25"/>
      <c r="CU295" s="25"/>
      <c r="CV295" s="25"/>
      <c r="CW295" s="25"/>
      <c r="CX295" s="25"/>
      <c r="CY295" s="25"/>
      <c r="CZ295" s="25"/>
      <c r="DA295" s="25"/>
      <c r="DB295" s="25"/>
      <c r="DC295" s="25"/>
      <c r="DD295" s="25"/>
      <c r="DE295" s="25"/>
      <c r="DF295" s="25"/>
      <c r="DG295" s="25"/>
      <c r="DH295" s="25"/>
      <c r="DI295" s="25"/>
      <c r="DJ295" s="25"/>
    </row>
    <row r="296" spans="15:114" x14ac:dyDescent="0.25">
      <c r="O296"/>
      <c r="P296"/>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row>
    <row r="297" spans="15:114" x14ac:dyDescent="0.25">
      <c r="O297"/>
      <c r="P297"/>
      <c r="CM297" s="25"/>
      <c r="CN297" s="25"/>
      <c r="CO297" s="25"/>
      <c r="CP297" s="25"/>
      <c r="CQ297" s="25"/>
      <c r="CR297" s="25"/>
      <c r="CS297" s="25"/>
      <c r="CT297" s="25"/>
      <c r="CU297" s="25"/>
      <c r="CV297" s="25"/>
      <c r="CW297" s="25"/>
      <c r="CX297" s="25"/>
      <c r="CY297" s="25"/>
      <c r="CZ297" s="25"/>
      <c r="DA297" s="25"/>
      <c r="DB297" s="25"/>
      <c r="DC297" s="25"/>
      <c r="DD297" s="25"/>
      <c r="DE297" s="25"/>
      <c r="DF297" s="25"/>
      <c r="DG297" s="25"/>
      <c r="DH297" s="25"/>
      <c r="DI297" s="25"/>
      <c r="DJ297" s="25"/>
    </row>
    <row r="298" spans="15:114" x14ac:dyDescent="0.25">
      <c r="O298"/>
      <c r="P298"/>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row>
    <row r="299" spans="15:114" x14ac:dyDescent="0.25">
      <c r="O299"/>
      <c r="P299"/>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row>
    <row r="300" spans="15:114" x14ac:dyDescent="0.25">
      <c r="O300"/>
      <c r="P300"/>
      <c r="CW300" s="25"/>
      <c r="CX300" s="25"/>
      <c r="CY300" s="25"/>
    </row>
    <row r="301" spans="15:114" x14ac:dyDescent="0.25">
      <c r="O301"/>
      <c r="P301"/>
      <c r="CW301" s="25"/>
      <c r="CX301" s="25"/>
      <c r="CY301" s="25"/>
    </row>
    <row r="302" spans="15:114" x14ac:dyDescent="0.25">
      <c r="O302"/>
      <c r="P302"/>
      <c r="CW302" s="25"/>
      <c r="CX302" s="25"/>
      <c r="CY302" s="25"/>
    </row>
    <row r="303" spans="15:114" x14ac:dyDescent="0.25">
      <c r="O303"/>
      <c r="P303"/>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row>
    <row r="304" spans="15:114" x14ac:dyDescent="0.25">
      <c r="O304"/>
      <c r="P304"/>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row>
    <row r="305" spans="15:114" x14ac:dyDescent="0.25">
      <c r="O305"/>
      <c r="P305"/>
      <c r="CW305" s="25"/>
      <c r="CX305" s="25"/>
      <c r="CY305" s="25"/>
    </row>
    <row r="306" spans="15:114" x14ac:dyDescent="0.25">
      <c r="O306"/>
      <c r="P306"/>
      <c r="CV306" s="25"/>
      <c r="CW306" s="25"/>
      <c r="CX306" s="25"/>
      <c r="CY306" s="25"/>
    </row>
    <row r="307" spans="15:114" x14ac:dyDescent="0.25">
      <c r="O307"/>
      <c r="P307"/>
      <c r="CV307" s="25"/>
      <c r="CW307" s="25"/>
      <c r="CX307" s="25"/>
      <c r="CY307" s="25"/>
    </row>
    <row r="308" spans="15:114" x14ac:dyDescent="0.25">
      <c r="O308"/>
      <c r="P308"/>
      <c r="CV308" s="25"/>
      <c r="CW308" s="25"/>
      <c r="CX308" s="25"/>
      <c r="CY308" s="25"/>
    </row>
    <row r="309" spans="15:114" x14ac:dyDescent="0.25">
      <c r="O309"/>
      <c r="P309"/>
      <c r="CV309" s="25"/>
      <c r="CW309" s="25"/>
      <c r="CX309" s="25"/>
      <c r="CY309" s="25"/>
    </row>
    <row r="310" spans="15:114" x14ac:dyDescent="0.25">
      <c r="O310"/>
      <c r="P310"/>
      <c r="CV310" s="25"/>
      <c r="CW310" s="25"/>
      <c r="CX310" s="25"/>
      <c r="CY310" s="25"/>
    </row>
    <row r="311" spans="15:114" x14ac:dyDescent="0.25">
      <c r="O311"/>
      <c r="P311"/>
      <c r="CV311" s="25"/>
      <c r="CW311" s="25"/>
      <c r="CX311" s="25"/>
      <c r="CY311" s="25"/>
    </row>
    <row r="312" spans="15:114" x14ac:dyDescent="0.25">
      <c r="O312"/>
      <c r="P312"/>
      <c r="CW312" s="25"/>
      <c r="CX312" s="25"/>
      <c r="CY312" s="25"/>
    </row>
    <row r="313" spans="15:114" x14ac:dyDescent="0.25">
      <c r="O313"/>
      <c r="P313"/>
      <c r="CM313" s="25"/>
      <c r="CN313" s="25"/>
      <c r="CO313" s="25"/>
      <c r="CP313" s="25"/>
      <c r="CQ313" s="25"/>
      <c r="CR313" s="25"/>
      <c r="CS313" s="25"/>
      <c r="CT313" s="25"/>
      <c r="CU313" s="25"/>
      <c r="CV313" s="25"/>
      <c r="CW313" s="25"/>
      <c r="CX313" s="25"/>
      <c r="CY313" s="25"/>
      <c r="CZ313" s="25"/>
      <c r="DA313" s="25"/>
      <c r="DB313" s="25"/>
      <c r="DC313" s="25"/>
      <c r="DD313" s="25"/>
      <c r="DE313" s="25"/>
      <c r="DF313" s="25"/>
      <c r="DG313" s="25"/>
      <c r="DH313" s="25"/>
      <c r="DI313" s="25"/>
      <c r="DJ313" s="25"/>
    </row>
    <row r="314" spans="15:114" x14ac:dyDescent="0.25">
      <c r="O314"/>
      <c r="P314"/>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row>
    <row r="315" spans="15:114" x14ac:dyDescent="0.25">
      <c r="O315"/>
      <c r="P315"/>
      <c r="CV315" s="25"/>
      <c r="CW315" s="25"/>
      <c r="CX315" s="25"/>
      <c r="CY315" s="25"/>
    </row>
    <row r="316" spans="15:114" x14ac:dyDescent="0.25">
      <c r="O316"/>
      <c r="P316"/>
      <c r="CV316" s="25"/>
      <c r="CW316" s="25"/>
      <c r="CX316" s="25"/>
      <c r="CY316" s="25"/>
    </row>
    <row r="317" spans="15:114" x14ac:dyDescent="0.25">
      <c r="O317"/>
      <c r="P317"/>
      <c r="CW317" s="25"/>
      <c r="CX317" s="25"/>
      <c r="CY317" s="25"/>
    </row>
    <row r="318" spans="15:114" x14ac:dyDescent="0.25">
      <c r="O318"/>
      <c r="P318"/>
    </row>
    <row r="319" spans="15:114" x14ac:dyDescent="0.25">
      <c r="O319"/>
      <c r="P319"/>
    </row>
    <row r="320" spans="15:114" x14ac:dyDescent="0.25">
      <c r="O320"/>
      <c r="P320"/>
    </row>
    <row r="321" spans="15:114" x14ac:dyDescent="0.25">
      <c r="O321"/>
      <c r="P321"/>
    </row>
    <row r="322" spans="15:114" x14ac:dyDescent="0.25">
      <c r="O322"/>
      <c r="P322"/>
    </row>
    <row r="323" spans="15:114" x14ac:dyDescent="0.25">
      <c r="O323"/>
      <c r="P323"/>
    </row>
    <row r="324" spans="15:114" x14ac:dyDescent="0.25">
      <c r="O324"/>
      <c r="P324"/>
    </row>
    <row r="325" spans="15:114" x14ac:dyDescent="0.25">
      <c r="O325"/>
      <c r="P325"/>
    </row>
    <row r="326" spans="15:114" x14ac:dyDescent="0.25">
      <c r="O326"/>
      <c r="P326"/>
    </row>
    <row r="327" spans="15:114" x14ac:dyDescent="0.25">
      <c r="O327"/>
      <c r="P327"/>
    </row>
    <row r="328" spans="15:114" x14ac:dyDescent="0.25">
      <c r="O328"/>
      <c r="P328"/>
    </row>
    <row r="329" spans="15:114" x14ac:dyDescent="0.25">
      <c r="O329"/>
      <c r="P329"/>
    </row>
    <row r="330" spans="15:114" x14ac:dyDescent="0.25">
      <c r="O330"/>
      <c r="P330"/>
    </row>
    <row r="331" spans="15:114" x14ac:dyDescent="0.25">
      <c r="O331"/>
      <c r="P331"/>
    </row>
    <row r="332" spans="15:114" x14ac:dyDescent="0.25">
      <c r="O332"/>
      <c r="P332"/>
      <c r="CM332" s="25"/>
      <c r="CN332" s="25"/>
      <c r="CO332" s="25"/>
      <c r="CP332" s="25"/>
      <c r="CQ332" s="25"/>
      <c r="CR332" s="25"/>
      <c r="CS332" s="25"/>
      <c r="CT332" s="25"/>
      <c r="CU332" s="25"/>
      <c r="CV332" s="25"/>
      <c r="CW332" s="25"/>
      <c r="CX332" s="25"/>
      <c r="CY332" s="25"/>
      <c r="CZ332" s="25"/>
      <c r="DA332" s="25"/>
      <c r="DB332" s="25"/>
      <c r="DC332" s="25"/>
      <c r="DD332" s="25"/>
      <c r="DE332" s="25"/>
      <c r="DF332" s="25"/>
      <c r="DG332" s="25"/>
      <c r="DH332" s="25"/>
      <c r="DI332" s="25"/>
      <c r="DJ332" s="25"/>
    </row>
    <row r="333" spans="15:114" x14ac:dyDescent="0.25">
      <c r="O333"/>
      <c r="P333"/>
      <c r="CM333" s="25"/>
      <c r="CN333" s="25"/>
      <c r="CO333" s="25"/>
      <c r="CP333" s="25"/>
      <c r="CQ333" s="25"/>
      <c r="CR333" s="25"/>
      <c r="CS333" s="25"/>
      <c r="CT333" s="25"/>
      <c r="CU333" s="25"/>
      <c r="CV333" s="25"/>
      <c r="CW333" s="25"/>
      <c r="CX333" s="25"/>
      <c r="CY333" s="25"/>
      <c r="CZ333" s="25"/>
      <c r="DA333" s="25"/>
      <c r="DB333" s="25"/>
      <c r="DC333" s="25"/>
      <c r="DD333" s="25"/>
      <c r="DE333" s="25"/>
      <c r="DF333" s="25"/>
      <c r="DG333" s="25"/>
      <c r="DH333" s="25"/>
      <c r="DI333" s="25"/>
      <c r="DJ333" s="25"/>
    </row>
    <row r="334" spans="15:114" x14ac:dyDescent="0.25">
      <c r="O334"/>
      <c r="P334"/>
      <c r="CM334" s="25"/>
      <c r="CN334" s="25"/>
      <c r="CO334" s="25"/>
      <c r="CP334" s="25"/>
      <c r="CQ334" s="25"/>
      <c r="CR334" s="25"/>
      <c r="CS334" s="25"/>
      <c r="CT334" s="25"/>
      <c r="CU334" s="25"/>
      <c r="CV334" s="25"/>
      <c r="CW334" s="25"/>
      <c r="CX334" s="25"/>
      <c r="CY334" s="25"/>
      <c r="CZ334" s="25"/>
      <c r="DA334" s="25"/>
      <c r="DB334" s="25"/>
      <c r="DC334" s="25"/>
      <c r="DD334" s="25"/>
      <c r="DE334" s="25"/>
      <c r="DF334" s="25"/>
      <c r="DG334" s="25"/>
      <c r="DH334" s="25"/>
      <c r="DI334" s="25"/>
      <c r="DJ334" s="25"/>
    </row>
    <row r="335" spans="15:114" x14ac:dyDescent="0.25">
      <c r="O335"/>
      <c r="P335"/>
      <c r="CM335" s="25"/>
      <c r="CN335" s="25"/>
      <c r="CO335" s="25"/>
      <c r="CP335" s="25"/>
      <c r="CQ335" s="25"/>
      <c r="CR335" s="25"/>
      <c r="CS335" s="25"/>
      <c r="CT335" s="25"/>
      <c r="CU335" s="25"/>
      <c r="CV335" s="25"/>
      <c r="CW335" s="25"/>
      <c r="CX335" s="25"/>
      <c r="CY335" s="25"/>
      <c r="CZ335" s="25"/>
      <c r="DA335" s="25"/>
      <c r="DB335" s="25"/>
      <c r="DC335" s="25"/>
      <c r="DD335" s="25"/>
      <c r="DE335" s="25"/>
      <c r="DF335" s="25"/>
      <c r="DG335" s="25"/>
      <c r="DH335" s="25"/>
      <c r="DI335" s="25"/>
      <c r="DJ335" s="25"/>
    </row>
    <row r="336" spans="15:114" x14ac:dyDescent="0.25">
      <c r="O336"/>
      <c r="P336"/>
      <c r="CM336" s="25"/>
      <c r="CN336" s="25"/>
      <c r="CO336" s="25"/>
      <c r="CP336" s="25"/>
      <c r="CQ336" s="25"/>
      <c r="CR336" s="25"/>
      <c r="CS336" s="25"/>
      <c r="CT336" s="25"/>
      <c r="CU336" s="25"/>
      <c r="CV336" s="25"/>
      <c r="CW336" s="25"/>
      <c r="CX336" s="25"/>
      <c r="CY336" s="25"/>
      <c r="CZ336" s="25"/>
      <c r="DA336" s="25"/>
      <c r="DB336" s="25"/>
      <c r="DC336" s="25"/>
      <c r="DD336" s="25"/>
      <c r="DE336" s="25"/>
      <c r="DF336" s="25"/>
      <c r="DG336" s="25"/>
      <c r="DH336" s="25"/>
      <c r="DI336" s="25"/>
      <c r="DJ336" s="25"/>
    </row>
    <row r="337" spans="15:114" x14ac:dyDescent="0.25">
      <c r="O337"/>
      <c r="P337"/>
      <c r="CM337" s="25"/>
      <c r="CN337" s="25"/>
      <c r="CO337" s="25"/>
      <c r="CP337" s="25"/>
      <c r="CQ337" s="25"/>
      <c r="CR337" s="25"/>
      <c r="CS337" s="25"/>
      <c r="CT337" s="25"/>
      <c r="CU337" s="25"/>
      <c r="CV337" s="25"/>
      <c r="CW337" s="25"/>
      <c r="CX337" s="25"/>
      <c r="CY337" s="25"/>
      <c r="CZ337" s="25"/>
      <c r="DA337" s="25"/>
      <c r="DB337" s="25"/>
      <c r="DC337" s="25"/>
      <c r="DD337" s="25"/>
      <c r="DE337" s="25"/>
      <c r="DF337" s="25"/>
      <c r="DG337" s="25"/>
      <c r="DH337" s="25"/>
      <c r="DI337" s="25"/>
      <c r="DJ337" s="25"/>
    </row>
    <row r="338" spans="15:114" x14ac:dyDescent="0.25">
      <c r="O338"/>
      <c r="P338"/>
      <c r="CM338" s="25"/>
      <c r="CN338" s="25"/>
      <c r="CO338" s="25"/>
      <c r="CP338" s="25"/>
      <c r="CQ338" s="25"/>
      <c r="CR338" s="25"/>
      <c r="CS338" s="25"/>
      <c r="CT338" s="25"/>
      <c r="CU338" s="25"/>
      <c r="CV338" s="25"/>
      <c r="CW338" s="25"/>
      <c r="CX338" s="25"/>
      <c r="CY338" s="25"/>
      <c r="CZ338" s="25"/>
      <c r="DA338" s="25"/>
      <c r="DB338" s="25"/>
      <c r="DC338" s="25"/>
      <c r="DD338" s="25"/>
      <c r="DE338" s="25"/>
      <c r="DF338" s="25"/>
      <c r="DG338" s="25"/>
      <c r="DH338" s="25"/>
      <c r="DI338" s="25"/>
      <c r="DJ338" s="25"/>
    </row>
    <row r="339" spans="15:114" x14ac:dyDescent="0.25">
      <c r="O339"/>
      <c r="P339"/>
      <c r="CM339" s="25"/>
      <c r="CN339" s="25"/>
      <c r="CO339" s="25"/>
      <c r="CP339" s="25"/>
      <c r="CQ339" s="25"/>
      <c r="CR339" s="25"/>
      <c r="CS339" s="25"/>
      <c r="CT339" s="25"/>
      <c r="CU339" s="25"/>
      <c r="CV339" s="25"/>
      <c r="CW339" s="25"/>
      <c r="CX339" s="25"/>
      <c r="CY339" s="25"/>
      <c r="CZ339" s="25"/>
      <c r="DA339" s="25"/>
      <c r="DB339" s="25"/>
      <c r="DC339" s="25"/>
      <c r="DD339" s="25"/>
      <c r="DE339" s="25"/>
      <c r="DF339" s="25"/>
      <c r="DG339" s="25"/>
      <c r="DH339" s="25"/>
      <c r="DI339" s="25"/>
      <c r="DJ339" s="25"/>
    </row>
    <row r="340" spans="15:114" x14ac:dyDescent="0.25">
      <c r="O340"/>
      <c r="P340"/>
      <c r="BR340" s="25"/>
      <c r="CM340" s="25"/>
      <c r="CN340" s="25"/>
      <c r="CO340" s="25"/>
      <c r="CP340" s="25"/>
      <c r="CQ340" s="25"/>
      <c r="CR340" s="25"/>
      <c r="CS340" s="25"/>
      <c r="CT340" s="25"/>
      <c r="CU340" s="25"/>
      <c r="CV340" s="25"/>
      <c r="CW340" s="25"/>
      <c r="CX340" s="25"/>
      <c r="CY340" s="25"/>
      <c r="CZ340" s="25"/>
      <c r="DA340" s="25"/>
      <c r="DB340" s="25"/>
      <c r="DC340" s="25"/>
      <c r="DD340" s="25"/>
      <c r="DE340" s="25"/>
      <c r="DF340" s="25"/>
      <c r="DG340" s="25"/>
      <c r="DH340" s="25"/>
      <c r="DI340" s="25"/>
      <c r="DJ340" s="25"/>
    </row>
    <row r="341" spans="15:114" x14ac:dyDescent="0.25">
      <c r="O341"/>
      <c r="P341"/>
      <c r="BR341" s="25"/>
      <c r="CM341" s="25"/>
      <c r="CN341" s="25"/>
      <c r="CO341" s="25"/>
      <c r="CP341" s="25"/>
      <c r="CQ341" s="25"/>
      <c r="CR341" s="25"/>
      <c r="CS341" s="25"/>
      <c r="CT341" s="25"/>
      <c r="CU341" s="25"/>
      <c r="CV341" s="25"/>
      <c r="CW341" s="25"/>
      <c r="CX341" s="25"/>
      <c r="CY341" s="25"/>
      <c r="CZ341" s="25"/>
      <c r="DA341" s="25"/>
      <c r="DB341" s="25"/>
      <c r="DC341" s="25"/>
      <c r="DD341" s="25"/>
      <c r="DE341" s="25"/>
      <c r="DF341" s="25"/>
      <c r="DG341" s="25"/>
      <c r="DH341" s="25"/>
      <c r="DI341" s="25"/>
      <c r="DJ341" s="25"/>
    </row>
    <row r="342" spans="15:114" x14ac:dyDescent="0.25">
      <c r="O342"/>
      <c r="P342"/>
      <c r="CM342" s="25"/>
      <c r="CN342" s="25"/>
      <c r="CO342" s="25"/>
      <c r="CP342" s="25"/>
      <c r="CQ342" s="25"/>
      <c r="CR342" s="25"/>
      <c r="CS342" s="25"/>
      <c r="CT342" s="25"/>
      <c r="CU342" s="25"/>
      <c r="CV342" s="25"/>
      <c r="CW342" s="25"/>
      <c r="CX342" s="25"/>
      <c r="CY342" s="25"/>
      <c r="CZ342" s="25"/>
      <c r="DA342" s="25"/>
      <c r="DB342" s="25"/>
      <c r="DC342" s="25"/>
      <c r="DD342" s="25"/>
      <c r="DE342" s="25"/>
      <c r="DF342" s="25"/>
      <c r="DG342" s="25"/>
      <c r="DH342" s="25"/>
      <c r="DI342" s="25"/>
      <c r="DJ342" s="25"/>
    </row>
    <row r="343" spans="15:114" x14ac:dyDescent="0.25">
      <c r="O343"/>
      <c r="P343"/>
      <c r="CM343" s="25"/>
      <c r="CN343" s="25"/>
      <c r="CO343" s="25"/>
      <c r="CP343" s="25"/>
      <c r="CQ343" s="25"/>
      <c r="CR343" s="25"/>
      <c r="CS343" s="25"/>
      <c r="CT343" s="25"/>
      <c r="CU343" s="25"/>
      <c r="CV343" s="25"/>
      <c r="CW343" s="25"/>
      <c r="CX343" s="25"/>
      <c r="CY343" s="25"/>
      <c r="CZ343" s="25"/>
      <c r="DA343" s="25"/>
      <c r="DB343" s="25"/>
      <c r="DC343" s="25"/>
      <c r="DD343" s="25"/>
      <c r="DE343" s="25"/>
      <c r="DF343" s="25"/>
      <c r="DG343" s="25"/>
      <c r="DH343" s="25"/>
      <c r="DI343" s="25"/>
      <c r="DJ343" s="25"/>
    </row>
    <row r="344" spans="15:114" x14ac:dyDescent="0.25">
      <c r="O344"/>
      <c r="P344"/>
      <c r="CM344" s="25"/>
      <c r="CN344" s="25"/>
      <c r="CO344" s="25"/>
      <c r="CP344" s="25"/>
      <c r="CQ344" s="25"/>
      <c r="CR344" s="25"/>
      <c r="CS344" s="25"/>
      <c r="CT344" s="25"/>
      <c r="CU344" s="25"/>
      <c r="CV344" s="25"/>
      <c r="CW344" s="25"/>
      <c r="CX344" s="25"/>
      <c r="CY344" s="25"/>
      <c r="CZ344" s="25"/>
      <c r="DA344" s="25"/>
      <c r="DB344" s="25"/>
      <c r="DC344" s="25"/>
      <c r="DD344" s="25"/>
      <c r="DE344" s="25"/>
      <c r="DF344" s="25"/>
      <c r="DG344" s="25"/>
      <c r="DH344" s="25"/>
      <c r="DI344" s="25"/>
      <c r="DJ344" s="25"/>
    </row>
    <row r="345" spans="15:114" x14ac:dyDescent="0.25">
      <c r="O345"/>
      <c r="P345"/>
    </row>
    <row r="346" spans="15:114" x14ac:dyDescent="0.25">
      <c r="O346"/>
      <c r="P346"/>
    </row>
    <row r="347" spans="15:114" x14ac:dyDescent="0.25">
      <c r="O347"/>
      <c r="P347"/>
    </row>
    <row r="348" spans="15:114" x14ac:dyDescent="0.25">
      <c r="O348"/>
      <c r="P348"/>
    </row>
    <row r="349" spans="15:114" x14ac:dyDescent="0.25">
      <c r="O349"/>
      <c r="P349"/>
    </row>
    <row r="350" spans="15:114" x14ac:dyDescent="0.25">
      <c r="O350"/>
      <c r="P350"/>
      <c r="CW350" s="25"/>
      <c r="CX350" s="25"/>
    </row>
    <row r="351" spans="15:114" x14ac:dyDescent="0.25">
      <c r="O351"/>
      <c r="P351"/>
      <c r="CW351" s="25"/>
      <c r="CX351" s="25"/>
      <c r="CY351" s="25"/>
    </row>
    <row r="352" spans="15:114" x14ac:dyDescent="0.25">
      <c r="O352"/>
      <c r="P352"/>
      <c r="CW352" s="25"/>
      <c r="CX352" s="25"/>
      <c r="CY352" s="25"/>
    </row>
    <row r="353" spans="15:103" x14ac:dyDescent="0.25">
      <c r="O353"/>
      <c r="P353"/>
      <c r="CW353" s="25"/>
      <c r="CX353" s="25"/>
      <c r="CY353" s="25"/>
    </row>
    <row r="354" spans="15:103" x14ac:dyDescent="0.25">
      <c r="O354"/>
      <c r="P354"/>
      <c r="CW354" s="25"/>
      <c r="CX354" s="25"/>
      <c r="CY354" s="25"/>
    </row>
    <row r="355" spans="15:103" x14ac:dyDescent="0.25">
      <c r="O355"/>
      <c r="P355"/>
      <c r="CV355" s="25"/>
      <c r="CW355" s="25"/>
      <c r="CX355" s="25"/>
      <c r="CY355" s="25"/>
    </row>
    <row r="356" spans="15:103" x14ac:dyDescent="0.25">
      <c r="O356"/>
      <c r="P356"/>
      <c r="CV356" s="25"/>
      <c r="CW356" s="25"/>
      <c r="CX356" s="25"/>
      <c r="CY356" s="25"/>
    </row>
    <row r="357" spans="15:103" x14ac:dyDescent="0.25">
      <c r="O357"/>
      <c r="P357"/>
      <c r="CW357" s="25"/>
      <c r="CX357" s="25"/>
      <c r="CY357" s="25"/>
    </row>
    <row r="358" spans="15:103" x14ac:dyDescent="0.25">
      <c r="O358"/>
      <c r="P358"/>
      <c r="CW358" s="25"/>
      <c r="CX358" s="25"/>
      <c r="CY358" s="25"/>
    </row>
    <row r="359" spans="15:103" x14ac:dyDescent="0.25">
      <c r="O359"/>
      <c r="P359"/>
      <c r="CW359" s="25"/>
      <c r="CX359" s="25"/>
      <c r="CY359" s="25"/>
    </row>
    <row r="360" spans="15:103" x14ac:dyDescent="0.25">
      <c r="O360"/>
      <c r="P360"/>
      <c r="CW360" s="25"/>
      <c r="CX360" s="25"/>
      <c r="CY360" s="25"/>
    </row>
    <row r="361" spans="15:103" x14ac:dyDescent="0.25">
      <c r="O361"/>
      <c r="P361"/>
      <c r="CV361" s="25"/>
      <c r="CW361" s="25"/>
      <c r="CX361" s="25"/>
      <c r="CY361" s="25"/>
    </row>
    <row r="362" spans="15:103" x14ac:dyDescent="0.25">
      <c r="O362"/>
      <c r="P362"/>
      <c r="CW362" s="25"/>
      <c r="CX362" s="25"/>
      <c r="CY362" s="25"/>
    </row>
    <row r="363" spans="15:103" x14ac:dyDescent="0.25">
      <c r="O363"/>
      <c r="P363"/>
      <c r="CW363" s="25"/>
      <c r="CX363" s="25"/>
    </row>
    <row r="364" spans="15:103" x14ac:dyDescent="0.25">
      <c r="O364"/>
      <c r="P364"/>
      <c r="CW364" s="25"/>
      <c r="CX364" s="25"/>
    </row>
    <row r="365" spans="15:103" x14ac:dyDescent="0.25">
      <c r="O365"/>
      <c r="P365"/>
    </row>
    <row r="366" spans="15:103" x14ac:dyDescent="0.25">
      <c r="O366"/>
      <c r="P366"/>
    </row>
    <row r="367" spans="15:103" x14ac:dyDescent="0.25">
      <c r="O367"/>
      <c r="P367"/>
    </row>
    <row r="368" spans="15:103" x14ac:dyDescent="0.25">
      <c r="O368"/>
      <c r="P368"/>
    </row>
    <row r="369" spans="15:103" x14ac:dyDescent="0.25">
      <c r="O369"/>
      <c r="P369"/>
    </row>
    <row r="370" spans="15:103" x14ac:dyDescent="0.25">
      <c r="O370"/>
      <c r="P370"/>
    </row>
    <row r="371" spans="15:103" x14ac:dyDescent="0.25">
      <c r="O371"/>
      <c r="P371"/>
    </row>
    <row r="372" spans="15:103" x14ac:dyDescent="0.25">
      <c r="O372"/>
      <c r="P372"/>
    </row>
    <row r="373" spans="15:103" x14ac:dyDescent="0.25">
      <c r="O373"/>
      <c r="P373"/>
      <c r="CW373" s="25"/>
      <c r="CX373" s="25"/>
      <c r="CY373" s="25"/>
    </row>
    <row r="374" spans="15:103" x14ac:dyDescent="0.25">
      <c r="O374"/>
      <c r="P374"/>
      <c r="CW374" s="25"/>
      <c r="CX374" s="25"/>
      <c r="CY374" s="25"/>
    </row>
    <row r="375" spans="15:103" x14ac:dyDescent="0.25">
      <c r="O375"/>
      <c r="P375"/>
    </row>
    <row r="376" spans="15:103" x14ac:dyDescent="0.25">
      <c r="O376"/>
      <c r="P376"/>
    </row>
    <row r="377" spans="15:103" x14ac:dyDescent="0.25">
      <c r="O377"/>
      <c r="P377"/>
    </row>
    <row r="378" spans="15:103" x14ac:dyDescent="0.25">
      <c r="O378"/>
      <c r="P378"/>
    </row>
    <row r="379" spans="15:103" x14ac:dyDescent="0.25">
      <c r="O379"/>
      <c r="P379"/>
    </row>
    <row r="380" spans="15:103" x14ac:dyDescent="0.25">
      <c r="O380"/>
      <c r="P380"/>
    </row>
    <row r="381" spans="15:103" x14ac:dyDescent="0.25">
      <c r="O381"/>
      <c r="P381"/>
    </row>
    <row r="382" spans="15:103" x14ac:dyDescent="0.25">
      <c r="O382"/>
      <c r="P382"/>
    </row>
    <row r="383" spans="15:103" x14ac:dyDescent="0.25">
      <c r="O383"/>
      <c r="P383"/>
    </row>
    <row r="384" spans="15:103" x14ac:dyDescent="0.25">
      <c r="O384"/>
      <c r="P384"/>
      <c r="CW384" s="25"/>
      <c r="CX384" s="25"/>
      <c r="CY384" s="25"/>
    </row>
    <row r="385" spans="15:114" x14ac:dyDescent="0.25">
      <c r="O385"/>
      <c r="P385"/>
      <c r="CW385" s="25"/>
      <c r="CX385" s="25"/>
      <c r="CY385" s="25"/>
    </row>
    <row r="386" spans="15:114" x14ac:dyDescent="0.25">
      <c r="O386"/>
      <c r="P386"/>
      <c r="CM386" s="25"/>
      <c r="CN386" s="25"/>
      <c r="CO386" s="25"/>
      <c r="CP386" s="25"/>
      <c r="CQ386" s="25"/>
      <c r="CR386" s="25"/>
      <c r="CS386" s="25"/>
      <c r="CT386" s="25"/>
      <c r="CU386" s="25"/>
      <c r="CV386" s="25"/>
      <c r="CW386" s="25"/>
      <c r="CX386" s="25"/>
      <c r="CY386" s="25"/>
      <c r="CZ386" s="25"/>
      <c r="DA386" s="25"/>
      <c r="DB386" s="25"/>
      <c r="DC386" s="25"/>
      <c r="DD386" s="25"/>
      <c r="DE386" s="25"/>
      <c r="DF386" s="25"/>
      <c r="DG386" s="25"/>
      <c r="DH386" s="25"/>
      <c r="DI386" s="25"/>
      <c r="DJ386" s="25"/>
    </row>
    <row r="387" spans="15:114" x14ac:dyDescent="0.25">
      <c r="O387"/>
      <c r="P387"/>
      <c r="CM387" s="25"/>
      <c r="CN387" s="25"/>
      <c r="CO387" s="25"/>
      <c r="CP387" s="25"/>
      <c r="CQ387" s="25"/>
      <c r="CR387" s="25"/>
      <c r="CS387" s="25"/>
      <c r="CT387" s="25"/>
      <c r="CU387" s="25"/>
      <c r="CV387" s="25"/>
      <c r="CW387" s="25"/>
      <c r="CX387" s="25"/>
      <c r="CY387" s="25"/>
      <c r="CZ387" s="25"/>
      <c r="DA387" s="25"/>
      <c r="DB387" s="25"/>
      <c r="DC387" s="25"/>
      <c r="DD387" s="25"/>
      <c r="DE387" s="25"/>
      <c r="DF387" s="25"/>
      <c r="DG387" s="25"/>
      <c r="DH387" s="25"/>
      <c r="DI387" s="25"/>
      <c r="DJ387" s="25"/>
    </row>
    <row r="388" spans="15:114" x14ac:dyDescent="0.25">
      <c r="O388"/>
      <c r="P388"/>
      <c r="CM388" s="25"/>
      <c r="CN388" s="25"/>
      <c r="CO388" s="25"/>
      <c r="CP388" s="25"/>
      <c r="CQ388" s="25"/>
      <c r="CR388" s="25"/>
      <c r="CS388" s="25"/>
      <c r="CT388" s="25"/>
      <c r="CU388" s="25"/>
      <c r="CV388" s="25"/>
      <c r="CW388" s="25"/>
      <c r="CX388" s="25"/>
      <c r="CY388" s="25"/>
      <c r="CZ388" s="25"/>
      <c r="DA388" s="25"/>
      <c r="DB388" s="25"/>
      <c r="DC388" s="25"/>
      <c r="DD388" s="25"/>
      <c r="DE388" s="25"/>
      <c r="DF388" s="25"/>
      <c r="DG388" s="25"/>
      <c r="DH388" s="25"/>
      <c r="DI388" s="25"/>
      <c r="DJ388" s="25"/>
    </row>
    <row r="389" spans="15:114" x14ac:dyDescent="0.25">
      <c r="O389"/>
      <c r="P389"/>
      <c r="CM389" s="25"/>
      <c r="CN389" s="25"/>
      <c r="CO389" s="25"/>
      <c r="CP389" s="25"/>
      <c r="CQ389" s="25"/>
      <c r="CR389" s="25"/>
      <c r="CS389" s="25"/>
      <c r="CT389" s="25"/>
      <c r="CU389" s="25"/>
      <c r="CV389" s="25"/>
      <c r="CW389" s="25"/>
      <c r="CX389" s="25"/>
      <c r="CY389" s="25"/>
      <c r="CZ389" s="25"/>
      <c r="DA389" s="25"/>
      <c r="DB389" s="25"/>
      <c r="DC389" s="25"/>
      <c r="DD389" s="25"/>
      <c r="DE389" s="25"/>
      <c r="DF389" s="25"/>
      <c r="DG389" s="25"/>
      <c r="DH389" s="25"/>
      <c r="DI389" s="25"/>
      <c r="DJ389" s="25"/>
    </row>
    <row r="390" spans="15:114" x14ac:dyDescent="0.25">
      <c r="O390"/>
      <c r="P390"/>
      <c r="CM390" s="25"/>
      <c r="CN390" s="25"/>
      <c r="CO390" s="25"/>
      <c r="CP390" s="25"/>
      <c r="CQ390" s="25"/>
      <c r="CR390" s="25"/>
      <c r="CS390" s="25"/>
      <c r="CT390" s="25"/>
      <c r="CU390" s="25"/>
      <c r="CV390" s="25"/>
      <c r="CW390" s="25"/>
      <c r="CX390" s="25"/>
      <c r="CY390" s="25"/>
      <c r="CZ390" s="25"/>
      <c r="DA390" s="25"/>
      <c r="DB390" s="25"/>
      <c r="DC390" s="25"/>
      <c r="DD390" s="25"/>
      <c r="DE390" s="25"/>
      <c r="DF390" s="25"/>
      <c r="DG390" s="25"/>
      <c r="DH390" s="25"/>
      <c r="DI390" s="25"/>
      <c r="DJ390" s="25"/>
    </row>
    <row r="391" spans="15:114" x14ac:dyDescent="0.25">
      <c r="O391"/>
      <c r="P391"/>
      <c r="CM391" s="25"/>
      <c r="CN391" s="25"/>
      <c r="CO391" s="25"/>
      <c r="CP391" s="25"/>
      <c r="CQ391" s="25"/>
      <c r="CR391" s="25"/>
      <c r="CS391" s="25"/>
      <c r="CT391" s="25"/>
      <c r="CU391" s="25"/>
      <c r="CV391" s="25"/>
      <c r="CW391" s="25"/>
      <c r="CX391" s="25"/>
      <c r="CY391" s="25"/>
      <c r="CZ391" s="25"/>
      <c r="DA391" s="25"/>
      <c r="DB391" s="25"/>
      <c r="DC391" s="25"/>
      <c r="DD391" s="25"/>
      <c r="DE391" s="25"/>
      <c r="DF391" s="25"/>
      <c r="DG391" s="25"/>
      <c r="DH391" s="25"/>
      <c r="DI391" s="25"/>
      <c r="DJ391" s="25"/>
    </row>
    <row r="392" spans="15:114" x14ac:dyDescent="0.25">
      <c r="O392"/>
      <c r="P392"/>
      <c r="CM392" s="25"/>
      <c r="CN392" s="25"/>
      <c r="CO392" s="25"/>
      <c r="CP392" s="25"/>
      <c r="CQ392" s="25"/>
      <c r="CR392" s="25"/>
      <c r="CS392" s="25"/>
      <c r="CT392" s="25"/>
      <c r="CU392" s="25"/>
      <c r="CV392" s="25"/>
      <c r="CW392" s="25"/>
      <c r="CX392" s="25"/>
      <c r="CY392" s="25"/>
      <c r="CZ392" s="25"/>
      <c r="DA392" s="25"/>
      <c r="DB392" s="25"/>
      <c r="DC392" s="25"/>
      <c r="DD392" s="25"/>
      <c r="DE392" s="25"/>
      <c r="DF392" s="25"/>
      <c r="DG392" s="25"/>
      <c r="DH392" s="25"/>
      <c r="DI392" s="25"/>
      <c r="DJ392" s="25"/>
    </row>
    <row r="393" spans="15:114" x14ac:dyDescent="0.25">
      <c r="O393"/>
      <c r="P393"/>
      <c r="CM393" s="25"/>
      <c r="CN393" s="25"/>
      <c r="CO393" s="25"/>
      <c r="CP393" s="25"/>
      <c r="CQ393" s="25"/>
      <c r="CR393" s="25"/>
      <c r="CS393" s="25"/>
      <c r="CT393" s="25"/>
      <c r="CU393" s="25"/>
      <c r="CV393" s="25"/>
      <c r="CW393" s="25"/>
      <c r="CX393" s="25"/>
      <c r="CY393" s="25"/>
      <c r="CZ393" s="25"/>
      <c r="DA393" s="25"/>
      <c r="DB393" s="25"/>
      <c r="DC393" s="25"/>
      <c r="DD393" s="25"/>
      <c r="DE393" s="25"/>
      <c r="DF393" s="25"/>
      <c r="DG393" s="25"/>
      <c r="DH393" s="25"/>
      <c r="DI393" s="25"/>
      <c r="DJ393" s="25"/>
    </row>
    <row r="394" spans="15:114" x14ac:dyDescent="0.25">
      <c r="O394"/>
      <c r="P394"/>
      <c r="BR394" s="25"/>
      <c r="CM394" s="25"/>
      <c r="CN394" s="25"/>
      <c r="CO394" s="25"/>
      <c r="CP394" s="25"/>
      <c r="CQ394" s="25"/>
      <c r="CR394" s="25"/>
      <c r="CS394" s="25"/>
      <c r="CT394" s="25"/>
      <c r="CU394" s="25"/>
      <c r="CV394" s="25"/>
      <c r="CW394" s="25"/>
      <c r="CX394" s="25"/>
      <c r="CY394" s="25"/>
      <c r="CZ394" s="25"/>
      <c r="DA394" s="25"/>
      <c r="DB394" s="25"/>
      <c r="DC394" s="25"/>
      <c r="DD394" s="25"/>
      <c r="DE394" s="25"/>
      <c r="DF394" s="25"/>
      <c r="DG394" s="25"/>
      <c r="DH394" s="25"/>
      <c r="DI394" s="25"/>
      <c r="DJ394" s="25"/>
    </row>
    <row r="395" spans="15:114" x14ac:dyDescent="0.25">
      <c r="O395"/>
      <c r="P395"/>
      <c r="BR395" s="25"/>
      <c r="CM395" s="25"/>
      <c r="CN395" s="25"/>
      <c r="CO395" s="25"/>
      <c r="CP395" s="25"/>
      <c r="CQ395" s="25"/>
      <c r="CR395" s="25"/>
      <c r="CS395" s="25"/>
      <c r="CT395" s="25"/>
      <c r="CU395" s="25"/>
      <c r="CV395" s="25"/>
      <c r="CW395" s="25"/>
      <c r="CX395" s="25"/>
      <c r="CY395" s="25"/>
      <c r="CZ395" s="25"/>
      <c r="DA395" s="25"/>
      <c r="DB395" s="25"/>
      <c r="DC395" s="25"/>
      <c r="DD395" s="25"/>
      <c r="DE395" s="25"/>
      <c r="DF395" s="25"/>
      <c r="DG395" s="25"/>
      <c r="DH395" s="25"/>
      <c r="DI395" s="25"/>
      <c r="DJ395" s="25"/>
    </row>
    <row r="396" spans="15:114" x14ac:dyDescent="0.25">
      <c r="O396"/>
      <c r="P396"/>
      <c r="CM396" s="25"/>
      <c r="CN396" s="25"/>
      <c r="CO396" s="25"/>
      <c r="CP396" s="25"/>
      <c r="CQ396" s="25"/>
      <c r="CR396" s="25"/>
      <c r="CS396" s="25"/>
      <c r="CT396" s="25"/>
      <c r="CU396" s="25"/>
      <c r="CV396" s="25"/>
      <c r="CW396" s="25"/>
      <c r="CX396" s="25"/>
      <c r="CY396" s="25"/>
      <c r="CZ396" s="25"/>
      <c r="DA396" s="25"/>
      <c r="DB396" s="25"/>
      <c r="DC396" s="25"/>
      <c r="DD396" s="25"/>
      <c r="DE396" s="25"/>
      <c r="DF396" s="25"/>
      <c r="DG396" s="25"/>
      <c r="DH396" s="25"/>
      <c r="DI396" s="25"/>
      <c r="DJ396" s="25"/>
    </row>
    <row r="397" spans="15:114" x14ac:dyDescent="0.25">
      <c r="O397"/>
      <c r="P397"/>
      <c r="CM397" s="25"/>
      <c r="CN397" s="25"/>
      <c r="CO397" s="25"/>
      <c r="CP397" s="25"/>
      <c r="CQ397" s="25"/>
      <c r="CR397" s="25"/>
      <c r="CS397" s="25"/>
      <c r="CT397" s="25"/>
      <c r="CU397" s="25"/>
      <c r="CV397" s="25"/>
      <c r="CW397" s="25"/>
      <c r="CX397" s="25"/>
      <c r="CY397" s="25"/>
      <c r="CZ397" s="25"/>
      <c r="DA397" s="25"/>
      <c r="DB397" s="25"/>
      <c r="DC397" s="25"/>
      <c r="DD397" s="25"/>
      <c r="DE397" s="25"/>
      <c r="DF397" s="25"/>
      <c r="DG397" s="25"/>
      <c r="DH397" s="25"/>
      <c r="DI397" s="25"/>
      <c r="DJ397" s="25"/>
    </row>
    <row r="398" spans="15:114" x14ac:dyDescent="0.25">
      <c r="O398"/>
      <c r="P398"/>
      <c r="CM398" s="25"/>
      <c r="CN398" s="25"/>
      <c r="CO398" s="25"/>
      <c r="CP398" s="25"/>
      <c r="CQ398" s="25"/>
      <c r="CR398" s="25"/>
      <c r="CS398" s="25"/>
      <c r="CT398" s="25"/>
      <c r="CU398" s="25"/>
      <c r="CV398" s="25"/>
      <c r="CW398" s="25"/>
      <c r="CX398" s="25"/>
      <c r="CY398" s="25"/>
      <c r="CZ398" s="25"/>
      <c r="DA398" s="25"/>
      <c r="DB398" s="25"/>
      <c r="DC398" s="25"/>
      <c r="DD398" s="25"/>
      <c r="DE398" s="25"/>
      <c r="DF398" s="25"/>
      <c r="DG398" s="25"/>
      <c r="DH398" s="25"/>
      <c r="DI398" s="25"/>
      <c r="DJ398" s="25"/>
    </row>
    <row r="399" spans="15:114" x14ac:dyDescent="0.25">
      <c r="O399"/>
      <c r="P399"/>
      <c r="CX399" s="25"/>
    </row>
    <row r="400" spans="15:114" x14ac:dyDescent="0.25">
      <c r="O400"/>
      <c r="P400"/>
      <c r="CX400" s="25"/>
    </row>
    <row r="401" spans="15:114" x14ac:dyDescent="0.25">
      <c r="O401"/>
      <c r="P401"/>
    </row>
    <row r="402" spans="15:114" x14ac:dyDescent="0.25">
      <c r="O402"/>
      <c r="P402"/>
    </row>
    <row r="403" spans="15:114" x14ac:dyDescent="0.25">
      <c r="O403"/>
      <c r="P403"/>
      <c r="CV403" s="25"/>
      <c r="CW403" s="25"/>
      <c r="CX403" s="25"/>
      <c r="CY403" s="25"/>
      <c r="CZ403" s="25"/>
      <c r="DH403" s="25"/>
      <c r="DI403" s="25"/>
    </row>
    <row r="404" spans="15:114" x14ac:dyDescent="0.25">
      <c r="O404"/>
      <c r="P404"/>
      <c r="CV404" s="25"/>
      <c r="CW404" s="25"/>
      <c r="CX404" s="25"/>
      <c r="CY404" s="25"/>
      <c r="CZ404" s="25"/>
      <c r="DH404" s="25"/>
      <c r="DI404" s="25"/>
    </row>
    <row r="405" spans="15:114" x14ac:dyDescent="0.25">
      <c r="O405"/>
      <c r="P405"/>
      <c r="CW405" s="25"/>
      <c r="CX405" s="25"/>
      <c r="CY405" s="25"/>
    </row>
    <row r="406" spans="15:114" x14ac:dyDescent="0.25">
      <c r="O406"/>
      <c r="P406"/>
      <c r="CW406" s="25"/>
      <c r="CX406" s="25"/>
      <c r="CY406" s="25"/>
    </row>
    <row r="407" spans="15:114" x14ac:dyDescent="0.25">
      <c r="O407"/>
      <c r="P407"/>
      <c r="CW407" s="25"/>
      <c r="CX407" s="25"/>
      <c r="CY407" s="25"/>
    </row>
    <row r="408" spans="15:114" x14ac:dyDescent="0.25">
      <c r="O408"/>
      <c r="P408"/>
      <c r="CV408" s="25"/>
      <c r="CW408" s="25"/>
      <c r="CX408" s="25"/>
      <c r="CY408" s="25"/>
    </row>
    <row r="409" spans="15:114" x14ac:dyDescent="0.25">
      <c r="O409"/>
      <c r="P409"/>
      <c r="CV409" s="25"/>
      <c r="CW409" s="25"/>
      <c r="CX409" s="25"/>
      <c r="CY409" s="25"/>
    </row>
    <row r="410" spans="15:114" x14ac:dyDescent="0.25">
      <c r="O410"/>
      <c r="P410"/>
      <c r="CV410" s="25"/>
      <c r="CW410" s="25"/>
      <c r="CX410" s="25"/>
      <c r="CY410" s="25"/>
    </row>
    <row r="411" spans="15:114" x14ac:dyDescent="0.25">
      <c r="O411"/>
      <c r="P411"/>
      <c r="CW411" s="25"/>
      <c r="CX411" s="25"/>
      <c r="CY411" s="25"/>
    </row>
    <row r="412" spans="15:114" x14ac:dyDescent="0.25">
      <c r="O412"/>
      <c r="P412"/>
      <c r="CW412" s="25"/>
      <c r="CX412" s="25"/>
      <c r="CY412" s="25"/>
    </row>
    <row r="413" spans="15:114" x14ac:dyDescent="0.25">
      <c r="O413"/>
      <c r="P413"/>
      <c r="CM413" s="25"/>
      <c r="CN413" s="25"/>
      <c r="CO413" s="25"/>
      <c r="CP413" s="25"/>
      <c r="CQ413" s="25"/>
      <c r="CR413" s="25"/>
      <c r="CS413" s="25"/>
      <c r="CT413" s="25"/>
      <c r="CU413" s="25"/>
      <c r="CV413" s="25"/>
      <c r="CW413" s="25"/>
      <c r="CX413" s="25"/>
      <c r="CY413" s="25"/>
      <c r="CZ413" s="25"/>
      <c r="DA413" s="25"/>
      <c r="DB413" s="25"/>
      <c r="DC413" s="25"/>
      <c r="DD413" s="25"/>
      <c r="DE413" s="25"/>
      <c r="DF413" s="25"/>
      <c r="DG413" s="25"/>
      <c r="DH413" s="25"/>
      <c r="DI413" s="25"/>
      <c r="DJ413" s="25"/>
    </row>
    <row r="414" spans="15:114" x14ac:dyDescent="0.25">
      <c r="O414"/>
      <c r="P414"/>
      <c r="BZ414" s="25"/>
      <c r="CM414" s="25"/>
      <c r="CN414" s="25"/>
      <c r="CO414" s="25"/>
      <c r="CP414" s="25"/>
      <c r="CQ414" s="25"/>
      <c r="CR414" s="25"/>
      <c r="CS414" s="25"/>
      <c r="CT414" s="25"/>
      <c r="CU414" s="25"/>
      <c r="CV414" s="25"/>
      <c r="CW414" s="25"/>
      <c r="CX414" s="25"/>
      <c r="CY414" s="25"/>
      <c r="CZ414" s="25"/>
      <c r="DA414" s="25"/>
      <c r="DB414" s="25"/>
      <c r="DC414" s="25"/>
      <c r="DD414" s="25"/>
      <c r="DE414" s="25"/>
      <c r="DF414" s="25"/>
      <c r="DG414" s="25"/>
      <c r="DH414" s="25"/>
      <c r="DI414" s="25"/>
      <c r="DJ414" s="25"/>
    </row>
    <row r="415" spans="15:114" x14ac:dyDescent="0.25">
      <c r="O415"/>
      <c r="P415"/>
      <c r="CV415" s="25"/>
      <c r="CW415" s="25"/>
      <c r="CX415" s="25"/>
      <c r="CY415" s="25"/>
    </row>
    <row r="416" spans="15:114" x14ac:dyDescent="0.25">
      <c r="O416"/>
      <c r="P416"/>
      <c r="CW416" s="25"/>
      <c r="CX416" s="25"/>
      <c r="CY416" s="25"/>
    </row>
    <row r="417" spans="15:16" x14ac:dyDescent="0.25">
      <c r="O417"/>
      <c r="P417"/>
    </row>
    <row r="418" spans="15:16" x14ac:dyDescent="0.25">
      <c r="O418"/>
      <c r="P418"/>
    </row>
    <row r="419" spans="15:16" x14ac:dyDescent="0.25">
      <c r="O419"/>
      <c r="P419"/>
    </row>
    <row r="420" spans="15:16" x14ac:dyDescent="0.25">
      <c r="O420"/>
      <c r="P420"/>
    </row>
    <row r="421" spans="15:16" x14ac:dyDescent="0.25">
      <c r="O421"/>
      <c r="P421"/>
    </row>
    <row r="422" spans="15:16" x14ac:dyDescent="0.25">
      <c r="O422"/>
      <c r="P422"/>
    </row>
    <row r="423" spans="15:16" x14ac:dyDescent="0.25">
      <c r="O423"/>
      <c r="P423"/>
    </row>
    <row r="424" spans="15:16" x14ac:dyDescent="0.25">
      <c r="O424"/>
      <c r="P424"/>
    </row>
    <row r="425" spans="15:16" x14ac:dyDescent="0.25">
      <c r="O425"/>
      <c r="P425"/>
    </row>
    <row r="426" spans="15:16" x14ac:dyDescent="0.25">
      <c r="O426"/>
      <c r="P426"/>
    </row>
    <row r="427" spans="15:16" x14ac:dyDescent="0.25">
      <c r="O427"/>
      <c r="P427"/>
    </row>
    <row r="428" spans="15:16" x14ac:dyDescent="0.25">
      <c r="O428"/>
      <c r="P428"/>
    </row>
    <row r="429" spans="15:16" x14ac:dyDescent="0.25">
      <c r="O429"/>
      <c r="P429"/>
    </row>
    <row r="430" spans="15:16" x14ac:dyDescent="0.25">
      <c r="O430"/>
      <c r="P430"/>
    </row>
    <row r="431" spans="15:16" x14ac:dyDescent="0.25">
      <c r="O431"/>
      <c r="P431"/>
    </row>
    <row r="432" spans="15:16" x14ac:dyDescent="0.25">
      <c r="O432"/>
      <c r="P432"/>
    </row>
    <row r="433" spans="15:114" x14ac:dyDescent="0.25">
      <c r="O433"/>
      <c r="P433"/>
      <c r="CV433" s="25"/>
      <c r="CW433" s="25"/>
      <c r="CX433" s="25"/>
      <c r="CY433" s="25"/>
    </row>
    <row r="434" spans="15:114" x14ac:dyDescent="0.25">
      <c r="O434"/>
      <c r="P434"/>
      <c r="CV434" s="25"/>
      <c r="CW434" s="25"/>
      <c r="CX434" s="25"/>
      <c r="CY434" s="25"/>
    </row>
    <row r="435" spans="15:114" x14ac:dyDescent="0.25">
      <c r="O435"/>
      <c r="P435"/>
    </row>
    <row r="436" spans="15:114" x14ac:dyDescent="0.25">
      <c r="O436"/>
      <c r="P436"/>
    </row>
    <row r="437" spans="15:114" x14ac:dyDescent="0.25">
      <c r="O437"/>
      <c r="P437"/>
    </row>
    <row r="438" spans="15:114" x14ac:dyDescent="0.25">
      <c r="O438"/>
      <c r="P438"/>
    </row>
    <row r="439" spans="15:114" x14ac:dyDescent="0.25">
      <c r="O439"/>
      <c r="P439"/>
    </row>
    <row r="440" spans="15:114" x14ac:dyDescent="0.25">
      <c r="O440"/>
      <c r="P440"/>
      <c r="CD440" s="25"/>
      <c r="CM440" s="25"/>
      <c r="CN440" s="25"/>
      <c r="CO440" s="25"/>
      <c r="CP440" s="25"/>
      <c r="CQ440" s="25"/>
      <c r="CR440" s="25"/>
      <c r="CS440" s="25"/>
      <c r="CT440" s="25"/>
      <c r="CU440" s="25"/>
      <c r="CV440" s="25"/>
      <c r="CW440" s="25"/>
      <c r="CX440" s="25"/>
      <c r="CY440" s="25"/>
      <c r="CZ440" s="25"/>
      <c r="DA440" s="25"/>
      <c r="DB440" s="25"/>
      <c r="DC440" s="25"/>
      <c r="DD440" s="25"/>
      <c r="DE440" s="25"/>
      <c r="DF440" s="25"/>
      <c r="DG440" s="25"/>
      <c r="DH440" s="25"/>
      <c r="DI440" s="25"/>
      <c r="DJ440" s="25"/>
    </row>
    <row r="441" spans="15:114" x14ac:dyDescent="0.25">
      <c r="O441"/>
      <c r="P441"/>
      <c r="CD441" s="25"/>
      <c r="CM441" s="25"/>
      <c r="CN441" s="25"/>
      <c r="CO441" s="25"/>
      <c r="CP441" s="25"/>
      <c r="CQ441" s="25"/>
      <c r="CR441" s="25"/>
      <c r="CS441" s="25"/>
      <c r="CT441" s="25"/>
      <c r="CU441" s="25"/>
      <c r="CV441" s="25"/>
      <c r="CW441" s="25"/>
      <c r="CX441" s="25"/>
      <c r="CY441" s="25"/>
      <c r="CZ441" s="25"/>
      <c r="DA441" s="25"/>
      <c r="DB441" s="25"/>
      <c r="DC441" s="25"/>
      <c r="DD441" s="25"/>
      <c r="DE441" s="25"/>
      <c r="DF441" s="25"/>
      <c r="DG441" s="25"/>
      <c r="DH441" s="25"/>
      <c r="DI441" s="25"/>
      <c r="DJ441" s="25"/>
    </row>
    <row r="442" spans="15:114" x14ac:dyDescent="0.25">
      <c r="O442"/>
      <c r="P442"/>
      <c r="CD442" s="25"/>
      <c r="CM442" s="25"/>
      <c r="CN442" s="25"/>
      <c r="CO442" s="25"/>
      <c r="CP442" s="25"/>
      <c r="CQ442" s="25"/>
      <c r="CR442" s="25"/>
      <c r="CS442" s="25"/>
      <c r="CT442" s="25"/>
      <c r="CU442" s="25"/>
      <c r="CV442" s="25"/>
      <c r="CW442" s="25"/>
      <c r="CX442" s="25"/>
      <c r="CY442" s="25"/>
      <c r="CZ442" s="25"/>
      <c r="DA442" s="25"/>
      <c r="DB442" s="25"/>
      <c r="DC442" s="25"/>
      <c r="DD442" s="25"/>
      <c r="DE442" s="25"/>
      <c r="DF442" s="25"/>
      <c r="DG442" s="25"/>
      <c r="DH442" s="25"/>
      <c r="DI442" s="25"/>
      <c r="DJ442" s="25"/>
    </row>
    <row r="443" spans="15:114" x14ac:dyDescent="0.25">
      <c r="O443"/>
      <c r="P443"/>
      <c r="CM443" s="25"/>
      <c r="CN443" s="25"/>
      <c r="CO443" s="25"/>
      <c r="CP443" s="25"/>
      <c r="CQ443" s="25"/>
      <c r="CR443" s="25"/>
      <c r="CS443" s="25"/>
      <c r="CT443" s="25"/>
      <c r="CU443" s="25"/>
      <c r="CV443" s="25"/>
      <c r="CW443" s="25"/>
      <c r="CX443" s="25"/>
      <c r="CY443" s="25"/>
      <c r="CZ443" s="25"/>
      <c r="DA443" s="25"/>
      <c r="DB443" s="25"/>
      <c r="DC443" s="25"/>
      <c r="DD443" s="25"/>
      <c r="DE443" s="25"/>
      <c r="DF443" s="25"/>
      <c r="DG443" s="25"/>
      <c r="DH443" s="25"/>
      <c r="DI443" s="25"/>
      <c r="DJ443" s="25"/>
    </row>
    <row r="444" spans="15:114" x14ac:dyDescent="0.25">
      <c r="O444"/>
      <c r="P444"/>
      <c r="CM444" s="25"/>
      <c r="CN444" s="25"/>
      <c r="CO444" s="25"/>
      <c r="CP444" s="25"/>
      <c r="CQ444" s="25"/>
      <c r="CR444" s="25"/>
      <c r="CS444" s="25"/>
      <c r="CT444" s="25"/>
      <c r="CU444" s="25"/>
      <c r="CV444" s="25"/>
      <c r="CW444" s="25"/>
      <c r="CX444" s="25"/>
      <c r="CY444" s="25"/>
      <c r="CZ444" s="25"/>
      <c r="DA444" s="25"/>
      <c r="DB444" s="25"/>
      <c r="DC444" s="25"/>
      <c r="DD444" s="25"/>
      <c r="DE444" s="25"/>
      <c r="DF444" s="25"/>
      <c r="DG444" s="25"/>
      <c r="DH444" s="25"/>
      <c r="DI444" s="25"/>
      <c r="DJ444" s="25"/>
    </row>
    <row r="445" spans="15:114" x14ac:dyDescent="0.25">
      <c r="O445"/>
      <c r="P445"/>
      <c r="CB445" s="25"/>
      <c r="CM445" s="25"/>
      <c r="CN445" s="25"/>
      <c r="CO445" s="25"/>
      <c r="CP445" s="25"/>
      <c r="CQ445" s="25"/>
      <c r="CR445" s="25"/>
      <c r="CS445" s="25"/>
      <c r="CT445" s="25"/>
      <c r="CU445" s="25"/>
      <c r="CV445" s="25"/>
      <c r="CW445" s="25"/>
      <c r="CX445" s="25"/>
      <c r="CY445" s="25"/>
      <c r="CZ445" s="25"/>
      <c r="DA445" s="25"/>
      <c r="DB445" s="25"/>
      <c r="DC445" s="25"/>
      <c r="DD445" s="25"/>
      <c r="DE445" s="25"/>
      <c r="DF445" s="25"/>
      <c r="DG445" s="25"/>
      <c r="DH445" s="25"/>
      <c r="DI445" s="25"/>
      <c r="DJ445" s="25"/>
    </row>
    <row r="446" spans="15:114" x14ac:dyDescent="0.25">
      <c r="O446"/>
      <c r="P446"/>
      <c r="CB446" s="25"/>
      <c r="CM446" s="25"/>
      <c r="CN446" s="25"/>
      <c r="CO446" s="25"/>
      <c r="CP446" s="25"/>
      <c r="CQ446" s="25"/>
      <c r="CR446" s="25"/>
      <c r="CS446" s="25"/>
      <c r="CT446" s="25"/>
      <c r="CU446" s="25"/>
      <c r="CV446" s="25"/>
      <c r="CW446" s="25"/>
      <c r="CX446" s="25"/>
      <c r="CY446" s="25"/>
      <c r="CZ446" s="25"/>
      <c r="DA446" s="25"/>
      <c r="DB446" s="25"/>
      <c r="DC446" s="25"/>
      <c r="DD446" s="25"/>
      <c r="DE446" s="25"/>
      <c r="DF446" s="25"/>
      <c r="DG446" s="25"/>
      <c r="DH446" s="25"/>
      <c r="DI446" s="25"/>
      <c r="DJ446" s="25"/>
    </row>
    <row r="447" spans="15:114" x14ac:dyDescent="0.25">
      <c r="O447"/>
      <c r="P447"/>
      <c r="CB447" s="25"/>
      <c r="CM447" s="25"/>
      <c r="CN447" s="25"/>
      <c r="CO447" s="25"/>
      <c r="CP447" s="25"/>
      <c r="CQ447" s="25"/>
      <c r="CR447" s="25"/>
      <c r="CS447" s="25"/>
      <c r="CT447" s="25"/>
      <c r="CU447" s="25"/>
      <c r="CV447" s="25"/>
      <c r="CW447" s="25"/>
      <c r="CX447" s="25"/>
      <c r="CY447" s="25"/>
      <c r="CZ447" s="25"/>
      <c r="DA447" s="25"/>
      <c r="DB447" s="25"/>
      <c r="DC447" s="25"/>
      <c r="DD447" s="25"/>
      <c r="DE447" s="25"/>
      <c r="DF447" s="25"/>
      <c r="DG447" s="25"/>
      <c r="DH447" s="25"/>
      <c r="DI447" s="25"/>
      <c r="DJ447" s="25"/>
    </row>
    <row r="448" spans="15:114" x14ac:dyDescent="0.25">
      <c r="O448"/>
      <c r="P448"/>
      <c r="CM448" s="25"/>
      <c r="CN448" s="25"/>
      <c r="CO448" s="25"/>
      <c r="CP448" s="25"/>
      <c r="CQ448" s="25"/>
      <c r="CR448" s="25"/>
      <c r="CS448" s="25"/>
      <c r="CT448" s="25"/>
      <c r="CU448" s="25"/>
      <c r="CV448" s="25"/>
      <c r="CW448" s="25"/>
      <c r="CX448" s="25"/>
      <c r="CY448" s="25"/>
      <c r="CZ448" s="25"/>
      <c r="DA448" s="25"/>
      <c r="DB448" s="25"/>
      <c r="DC448" s="25"/>
      <c r="DD448" s="25"/>
      <c r="DE448" s="25"/>
      <c r="DF448" s="25"/>
      <c r="DG448" s="25"/>
      <c r="DH448" s="25"/>
      <c r="DI448" s="25"/>
      <c r="DJ448" s="25"/>
    </row>
    <row r="449" spans="15:114" x14ac:dyDescent="0.25">
      <c r="O449"/>
      <c r="P449"/>
      <c r="CM449" s="25"/>
      <c r="CN449" s="25"/>
      <c r="CO449" s="25"/>
      <c r="CP449" s="25"/>
      <c r="CQ449" s="25"/>
      <c r="CR449" s="25"/>
      <c r="CS449" s="25"/>
      <c r="CT449" s="25"/>
      <c r="CU449" s="25"/>
      <c r="CV449" s="25"/>
      <c r="CW449" s="25"/>
      <c r="CX449" s="25"/>
      <c r="CY449" s="25"/>
      <c r="CZ449" s="25"/>
      <c r="DA449" s="25"/>
      <c r="DB449" s="25"/>
      <c r="DC449" s="25"/>
      <c r="DD449" s="25"/>
      <c r="DE449" s="25"/>
      <c r="DF449" s="25"/>
      <c r="DG449" s="25"/>
      <c r="DH449" s="25"/>
      <c r="DI449" s="25"/>
      <c r="DJ449" s="25"/>
    </row>
    <row r="450" spans="15:114" x14ac:dyDescent="0.25">
      <c r="O450"/>
      <c r="P450"/>
      <c r="CM450" s="25"/>
      <c r="CN450" s="25"/>
      <c r="CO450" s="25"/>
      <c r="CP450" s="25"/>
      <c r="CQ450" s="25"/>
      <c r="CR450" s="25"/>
      <c r="CS450" s="25"/>
      <c r="CT450" s="25"/>
      <c r="CU450" s="25"/>
      <c r="CV450" s="25"/>
      <c r="CW450" s="25"/>
      <c r="CX450" s="25"/>
      <c r="CY450" s="25"/>
      <c r="CZ450" s="25"/>
      <c r="DA450" s="25"/>
      <c r="DB450" s="25"/>
      <c r="DC450" s="25"/>
      <c r="DD450" s="25"/>
      <c r="DE450" s="25"/>
      <c r="DF450" s="25"/>
      <c r="DG450" s="25"/>
      <c r="DH450" s="25"/>
      <c r="DI450" s="25"/>
      <c r="DJ450" s="25"/>
    </row>
    <row r="451" spans="15:114" x14ac:dyDescent="0.25">
      <c r="O451"/>
      <c r="P451"/>
      <c r="CM451" s="25"/>
      <c r="CN451" s="25"/>
      <c r="CO451" s="25"/>
      <c r="CP451" s="25"/>
      <c r="CQ451" s="25"/>
      <c r="CR451" s="25"/>
      <c r="CS451" s="25"/>
      <c r="CT451" s="25"/>
      <c r="CU451" s="25"/>
      <c r="CV451" s="25"/>
      <c r="CW451" s="25"/>
      <c r="CX451" s="25"/>
      <c r="CY451" s="25"/>
      <c r="CZ451" s="25"/>
      <c r="DA451" s="25"/>
      <c r="DB451" s="25"/>
      <c r="DC451" s="25"/>
      <c r="DD451" s="25"/>
      <c r="DE451" s="25"/>
      <c r="DF451" s="25"/>
      <c r="DG451" s="25"/>
      <c r="DH451" s="25"/>
      <c r="DI451" s="25"/>
      <c r="DJ451" s="25"/>
    </row>
    <row r="452" spans="15:114" x14ac:dyDescent="0.25">
      <c r="O452"/>
      <c r="P452"/>
      <c r="CM452" s="25"/>
      <c r="CN452" s="25"/>
      <c r="CO452" s="25"/>
      <c r="CP452" s="25"/>
      <c r="CQ452" s="25"/>
      <c r="CR452" s="25"/>
      <c r="CS452" s="25"/>
      <c r="CT452" s="25"/>
      <c r="CU452" s="25"/>
      <c r="CV452" s="25"/>
      <c r="CW452" s="25"/>
      <c r="CX452" s="25"/>
      <c r="CY452" s="25"/>
      <c r="CZ452" s="25"/>
      <c r="DA452" s="25"/>
      <c r="DB452" s="25"/>
      <c r="DC452" s="25"/>
      <c r="DD452" s="25"/>
      <c r="DE452" s="25"/>
      <c r="DF452" s="25"/>
      <c r="DG452" s="25"/>
      <c r="DH452" s="25"/>
      <c r="DI452" s="25"/>
      <c r="DJ452" s="25"/>
    </row>
    <row r="453" spans="15:114" x14ac:dyDescent="0.25">
      <c r="O453"/>
      <c r="P453"/>
      <c r="CM453" s="25"/>
      <c r="CN453" s="25"/>
      <c r="CO453" s="25"/>
      <c r="CP453" s="25"/>
      <c r="CQ453" s="25"/>
      <c r="CR453" s="25"/>
      <c r="CS453" s="25"/>
      <c r="CT453" s="25"/>
      <c r="CU453" s="25"/>
      <c r="CV453" s="25"/>
      <c r="CW453" s="25"/>
      <c r="CX453" s="25"/>
      <c r="CY453" s="25"/>
      <c r="CZ453" s="25"/>
      <c r="DA453" s="25"/>
      <c r="DB453" s="25"/>
      <c r="DC453" s="25"/>
      <c r="DD453" s="25"/>
      <c r="DE453" s="25"/>
      <c r="DF453" s="25"/>
      <c r="DG453" s="25"/>
      <c r="DH453" s="25"/>
      <c r="DI453" s="25"/>
      <c r="DJ453" s="25"/>
    </row>
    <row r="454" spans="15:114" x14ac:dyDescent="0.25">
      <c r="O454"/>
      <c r="P454"/>
      <c r="CM454" s="25"/>
      <c r="CN454" s="25"/>
      <c r="CO454" s="25"/>
      <c r="CP454" s="25"/>
      <c r="CQ454" s="25"/>
      <c r="CR454" s="25"/>
      <c r="CS454" s="25"/>
      <c r="CT454" s="25"/>
      <c r="CU454" s="25"/>
      <c r="CV454" s="25"/>
      <c r="CW454" s="25"/>
      <c r="CX454" s="25"/>
      <c r="CY454" s="25"/>
      <c r="CZ454" s="25"/>
      <c r="DA454" s="25"/>
      <c r="DB454" s="25"/>
      <c r="DC454" s="25"/>
      <c r="DD454" s="25"/>
      <c r="DE454" s="25"/>
      <c r="DF454" s="25"/>
      <c r="DG454" s="25"/>
      <c r="DH454" s="25"/>
      <c r="DI454" s="25"/>
      <c r="DJ454" s="25"/>
    </row>
    <row r="455" spans="15:114" x14ac:dyDescent="0.25">
      <c r="O455"/>
      <c r="P455"/>
      <c r="BV455" s="25"/>
      <c r="CM455" s="25"/>
      <c r="CN455" s="25"/>
      <c r="CO455" s="25"/>
      <c r="CP455" s="25"/>
      <c r="CQ455" s="25"/>
      <c r="CR455" s="25"/>
      <c r="CS455" s="25"/>
      <c r="CT455" s="25"/>
      <c r="CU455" s="25"/>
      <c r="CV455" s="25"/>
      <c r="CW455" s="25"/>
      <c r="CX455" s="25"/>
      <c r="CY455" s="25"/>
      <c r="CZ455" s="25"/>
      <c r="DA455" s="25"/>
      <c r="DB455" s="25"/>
      <c r="DC455" s="25"/>
      <c r="DD455" s="25"/>
      <c r="DE455" s="25"/>
      <c r="DF455" s="25"/>
      <c r="DG455" s="25"/>
      <c r="DH455" s="25"/>
      <c r="DI455" s="25"/>
      <c r="DJ455" s="25"/>
    </row>
    <row r="456" spans="15:114" x14ac:dyDescent="0.25">
      <c r="O456"/>
      <c r="P456"/>
      <c r="CM456" s="25"/>
      <c r="CN456" s="25"/>
      <c r="CO456" s="25"/>
      <c r="CP456" s="25"/>
      <c r="CQ456" s="25"/>
      <c r="CR456" s="25"/>
      <c r="CS456" s="25"/>
      <c r="CT456" s="25"/>
      <c r="CU456" s="25"/>
      <c r="CV456" s="25"/>
      <c r="CW456" s="25"/>
      <c r="CX456" s="25"/>
      <c r="CY456" s="25"/>
      <c r="CZ456" s="25"/>
      <c r="DA456" s="25"/>
      <c r="DB456" s="25"/>
      <c r="DC456" s="25"/>
      <c r="DD456" s="25"/>
      <c r="DE456" s="25"/>
      <c r="DF456" s="25"/>
      <c r="DG456" s="25"/>
      <c r="DH456" s="25"/>
      <c r="DI456" s="25"/>
      <c r="DJ456" s="25"/>
    </row>
    <row r="457" spans="15:114" x14ac:dyDescent="0.25">
      <c r="O457"/>
      <c r="P457"/>
      <c r="CM457" s="25"/>
      <c r="CN457" s="25"/>
      <c r="CO457" s="25"/>
      <c r="CP457" s="25"/>
      <c r="CQ457" s="25"/>
      <c r="CR457" s="25"/>
      <c r="CS457" s="25"/>
      <c r="CT457" s="25"/>
      <c r="CU457" s="25"/>
      <c r="CV457" s="25"/>
      <c r="CW457" s="25"/>
      <c r="CX457" s="25"/>
      <c r="CY457" s="25"/>
      <c r="CZ457" s="25"/>
      <c r="DA457" s="25"/>
      <c r="DB457" s="25"/>
      <c r="DC457" s="25"/>
      <c r="DD457" s="25"/>
      <c r="DE457" s="25"/>
      <c r="DF457" s="25"/>
      <c r="DG457" s="25"/>
      <c r="DH457" s="25"/>
      <c r="DI457" s="25"/>
      <c r="DJ457" s="25"/>
    </row>
    <row r="458" spans="15:114" x14ac:dyDescent="0.25">
      <c r="O458"/>
      <c r="P458"/>
      <c r="CM458" s="25"/>
      <c r="CN458" s="25"/>
      <c r="CO458" s="25"/>
      <c r="CP458" s="25"/>
      <c r="CQ458" s="25"/>
      <c r="CR458" s="25"/>
      <c r="CS458" s="25"/>
      <c r="CT458" s="25"/>
      <c r="CU458" s="25"/>
      <c r="CV458" s="25"/>
      <c r="CW458" s="25"/>
      <c r="CX458" s="25"/>
      <c r="CY458" s="25"/>
      <c r="CZ458" s="25"/>
      <c r="DA458" s="25"/>
      <c r="DB458" s="25"/>
      <c r="DC458" s="25"/>
      <c r="DD458" s="25"/>
      <c r="DE458" s="25"/>
      <c r="DF458" s="25"/>
      <c r="DG458" s="25"/>
      <c r="DH458" s="25"/>
      <c r="DI458" s="25"/>
      <c r="DJ458" s="25"/>
    </row>
    <row r="459" spans="15:114" x14ac:dyDescent="0.25">
      <c r="O459"/>
      <c r="P459"/>
      <c r="CM459" s="25"/>
      <c r="CN459" s="25"/>
      <c r="CO459" s="25"/>
      <c r="CP459" s="25"/>
      <c r="CQ459" s="25"/>
      <c r="CR459" s="25"/>
      <c r="CS459" s="25"/>
      <c r="CT459" s="25"/>
      <c r="CU459" s="25"/>
      <c r="CV459" s="25"/>
      <c r="CW459" s="25"/>
      <c r="CX459" s="25"/>
      <c r="CY459" s="25"/>
      <c r="CZ459" s="25"/>
      <c r="DA459" s="25"/>
      <c r="DB459" s="25"/>
      <c r="DC459" s="25"/>
      <c r="DD459" s="25"/>
      <c r="DE459" s="25"/>
      <c r="DF459" s="25"/>
      <c r="DG459" s="25"/>
      <c r="DH459" s="25"/>
      <c r="DI459" s="25"/>
      <c r="DJ459" s="25"/>
    </row>
    <row r="460" spans="15:114" x14ac:dyDescent="0.25">
      <c r="O460"/>
      <c r="P460"/>
      <c r="CM460" s="25"/>
      <c r="CN460" s="25"/>
      <c r="CO460" s="25"/>
      <c r="CP460" s="25"/>
      <c r="CQ460" s="25"/>
      <c r="CR460" s="25"/>
      <c r="CS460" s="25"/>
      <c r="CT460" s="25"/>
      <c r="CU460" s="25"/>
      <c r="CV460" s="25"/>
      <c r="CW460" s="25"/>
      <c r="CX460" s="25"/>
      <c r="CY460" s="25"/>
      <c r="CZ460" s="25"/>
      <c r="DA460" s="25"/>
      <c r="DB460" s="25"/>
      <c r="DC460" s="25"/>
      <c r="DD460" s="25"/>
      <c r="DE460" s="25"/>
      <c r="DF460" s="25"/>
      <c r="DG460" s="25"/>
      <c r="DH460" s="25"/>
      <c r="DI460" s="25"/>
      <c r="DJ460" s="25"/>
    </row>
    <row r="461" spans="15:114" x14ac:dyDescent="0.25">
      <c r="O461"/>
      <c r="P461"/>
      <c r="CM461" s="25"/>
      <c r="CN461" s="25"/>
      <c r="CO461" s="25"/>
      <c r="CP461" s="25"/>
      <c r="CQ461" s="25"/>
      <c r="CR461" s="25"/>
      <c r="CS461" s="25"/>
      <c r="CT461" s="25"/>
      <c r="CU461" s="25"/>
      <c r="CV461" s="25"/>
      <c r="CW461" s="25"/>
      <c r="CX461" s="25"/>
      <c r="CY461" s="25"/>
      <c r="CZ461" s="25"/>
      <c r="DA461" s="25"/>
      <c r="DB461" s="25"/>
      <c r="DC461" s="25"/>
      <c r="DD461" s="25"/>
      <c r="DE461" s="25"/>
      <c r="DF461" s="25"/>
      <c r="DG461" s="25"/>
      <c r="DH461" s="25"/>
      <c r="DI461" s="25"/>
      <c r="DJ461" s="25"/>
    </row>
    <row r="462" spans="15:114" x14ac:dyDescent="0.25">
      <c r="O462"/>
      <c r="P462"/>
      <c r="BS462" s="25"/>
      <c r="CM462" s="25"/>
      <c r="CN462" s="25"/>
      <c r="CO462" s="25"/>
      <c r="CP462" s="25"/>
      <c r="CQ462" s="25"/>
      <c r="CR462" s="25"/>
      <c r="CS462" s="25"/>
      <c r="CT462" s="25"/>
      <c r="CU462" s="25"/>
      <c r="CV462" s="25"/>
      <c r="CW462" s="25"/>
      <c r="CX462" s="25"/>
      <c r="CY462" s="25"/>
      <c r="CZ462" s="25"/>
      <c r="DA462" s="25"/>
      <c r="DB462" s="25"/>
      <c r="DC462" s="25"/>
      <c r="DD462" s="25"/>
      <c r="DE462" s="25"/>
      <c r="DF462" s="25"/>
      <c r="DG462" s="25"/>
      <c r="DH462" s="25"/>
      <c r="DI462" s="25"/>
      <c r="DJ462" s="25"/>
    </row>
    <row r="463" spans="15:114" x14ac:dyDescent="0.25">
      <c r="O463"/>
      <c r="P463"/>
      <c r="CM463" s="25"/>
      <c r="CN463" s="25"/>
      <c r="CO463" s="25"/>
      <c r="CP463" s="25"/>
      <c r="CQ463" s="25"/>
      <c r="CR463" s="25"/>
      <c r="CS463" s="25"/>
      <c r="CT463" s="25"/>
      <c r="CU463" s="25"/>
      <c r="CV463" s="25"/>
      <c r="CW463" s="25"/>
      <c r="CX463" s="25"/>
      <c r="CY463" s="25"/>
      <c r="CZ463" s="25"/>
      <c r="DA463" s="25"/>
      <c r="DB463" s="25"/>
      <c r="DC463" s="25"/>
      <c r="DD463" s="25"/>
      <c r="DE463" s="25"/>
      <c r="DF463" s="25"/>
      <c r="DG463" s="25"/>
      <c r="DH463" s="25"/>
      <c r="DI463" s="25"/>
      <c r="DJ463" s="25"/>
    </row>
    <row r="464" spans="15:114" x14ac:dyDescent="0.25">
      <c r="O464"/>
      <c r="P464"/>
      <c r="CM464" s="25"/>
      <c r="CN464" s="25"/>
      <c r="CO464" s="25"/>
      <c r="CP464" s="25"/>
      <c r="CQ464" s="25"/>
      <c r="CR464" s="25"/>
      <c r="CS464" s="25"/>
      <c r="CT464" s="25"/>
      <c r="CU464" s="25"/>
      <c r="CV464" s="25"/>
      <c r="CW464" s="25"/>
      <c r="CX464" s="25"/>
      <c r="CY464" s="25"/>
      <c r="CZ464" s="25"/>
      <c r="DA464" s="25"/>
      <c r="DB464" s="25"/>
      <c r="DC464" s="25"/>
      <c r="DD464" s="25"/>
      <c r="DE464" s="25"/>
      <c r="DF464" s="25"/>
      <c r="DG464" s="25"/>
      <c r="DH464" s="25"/>
      <c r="DI464" s="25"/>
      <c r="DJ464" s="25"/>
    </row>
    <row r="465" spans="15:114" x14ac:dyDescent="0.25">
      <c r="O465"/>
      <c r="P465"/>
      <c r="CM465" s="25"/>
      <c r="CN465" s="25"/>
      <c r="CO465" s="25"/>
      <c r="CP465" s="25"/>
      <c r="CQ465" s="25"/>
      <c r="CR465" s="25"/>
      <c r="CS465" s="25"/>
      <c r="CT465" s="25"/>
      <c r="CU465" s="25"/>
      <c r="CV465" s="25"/>
      <c r="CW465" s="25"/>
      <c r="CX465" s="25"/>
      <c r="CY465" s="25"/>
      <c r="CZ465" s="25"/>
      <c r="DA465" s="25"/>
      <c r="DB465" s="25"/>
      <c r="DC465" s="25"/>
      <c r="DD465" s="25"/>
      <c r="DE465" s="25"/>
      <c r="DF465" s="25"/>
      <c r="DG465" s="25"/>
      <c r="DH465" s="25"/>
      <c r="DI465" s="25"/>
      <c r="DJ465" s="25"/>
    </row>
    <row r="466" spans="15:114" x14ac:dyDescent="0.25">
      <c r="O466"/>
      <c r="P466"/>
      <c r="CM466" s="25"/>
      <c r="CN466" s="25"/>
      <c r="CO466" s="25"/>
      <c r="CP466" s="25"/>
      <c r="CQ466" s="25"/>
      <c r="CR466" s="25"/>
      <c r="CS466" s="25"/>
      <c r="CT466" s="25"/>
      <c r="CU466" s="25"/>
      <c r="CV466" s="25"/>
      <c r="CW466" s="25"/>
      <c r="CX466" s="25"/>
      <c r="CY466" s="25"/>
      <c r="CZ466" s="25"/>
      <c r="DA466" s="25"/>
      <c r="DB466" s="25"/>
      <c r="DC466" s="25"/>
      <c r="DD466" s="25"/>
      <c r="DE466" s="25"/>
      <c r="DF466" s="25"/>
      <c r="DG466" s="25"/>
      <c r="DH466" s="25"/>
      <c r="DI466" s="25"/>
      <c r="DJ466" s="25"/>
    </row>
    <row r="467" spans="15:114" x14ac:dyDescent="0.25">
      <c r="O467"/>
      <c r="P467"/>
      <c r="CM467" s="25"/>
      <c r="CN467" s="25"/>
      <c r="CO467" s="25"/>
      <c r="CP467" s="25"/>
      <c r="CQ467" s="25"/>
      <c r="CR467" s="25"/>
      <c r="CS467" s="25"/>
      <c r="CT467" s="25"/>
      <c r="CU467" s="25"/>
      <c r="CV467" s="25"/>
      <c r="CW467" s="25"/>
      <c r="CX467" s="25"/>
      <c r="CY467" s="25"/>
      <c r="CZ467" s="25"/>
      <c r="DA467" s="25"/>
      <c r="DB467" s="25"/>
      <c r="DC467" s="25"/>
      <c r="DD467" s="25"/>
      <c r="DE467" s="25"/>
      <c r="DF467" s="25"/>
      <c r="DG467" s="25"/>
      <c r="DH467" s="25"/>
      <c r="DI467" s="25"/>
      <c r="DJ467" s="25"/>
    </row>
    <row r="468" spans="15:114" x14ac:dyDescent="0.25">
      <c r="O468"/>
      <c r="P468"/>
      <c r="CM468" s="25"/>
      <c r="CN468" s="25"/>
      <c r="CO468" s="25"/>
      <c r="CP468" s="25"/>
      <c r="CQ468" s="25"/>
      <c r="CR468" s="25"/>
      <c r="CS468" s="25"/>
      <c r="CT468" s="25"/>
      <c r="CU468" s="25"/>
      <c r="CV468" s="25"/>
      <c r="CW468" s="25"/>
      <c r="CX468" s="25"/>
      <c r="CY468" s="25"/>
      <c r="CZ468" s="25"/>
      <c r="DA468" s="25"/>
      <c r="DB468" s="25"/>
      <c r="DC468" s="25"/>
      <c r="DD468" s="25"/>
      <c r="DE468" s="25"/>
      <c r="DF468" s="25"/>
      <c r="DG468" s="25"/>
      <c r="DH468" s="25"/>
      <c r="DI468" s="25"/>
      <c r="DJ468" s="25"/>
    </row>
    <row r="469" spans="15:114" x14ac:dyDescent="0.25">
      <c r="O469"/>
      <c r="P469"/>
      <c r="CM469" s="25"/>
      <c r="CN469" s="25"/>
      <c r="CO469" s="25"/>
      <c r="CP469" s="25"/>
      <c r="CQ469" s="25"/>
      <c r="CR469" s="25"/>
      <c r="CS469" s="25"/>
      <c r="CT469" s="25"/>
      <c r="CU469" s="25"/>
      <c r="CV469" s="25"/>
      <c r="CW469" s="25"/>
      <c r="CX469" s="25"/>
      <c r="CY469" s="25"/>
      <c r="CZ469" s="25"/>
      <c r="DA469" s="25"/>
      <c r="DB469" s="25"/>
      <c r="DC469" s="25"/>
      <c r="DD469" s="25"/>
      <c r="DE469" s="25"/>
      <c r="DF469" s="25"/>
      <c r="DG469" s="25"/>
      <c r="DH469" s="25"/>
      <c r="DI469" s="25"/>
      <c r="DJ469" s="25"/>
    </row>
    <row r="470" spans="15:114" x14ac:dyDescent="0.25">
      <c r="O470"/>
      <c r="P470"/>
      <c r="CM470" s="25"/>
      <c r="CN470" s="25"/>
      <c r="CO470" s="25"/>
      <c r="CP470" s="25"/>
      <c r="CQ470" s="25"/>
      <c r="CR470" s="25"/>
      <c r="CS470" s="25"/>
      <c r="CT470" s="25"/>
      <c r="CU470" s="25"/>
      <c r="CV470" s="25"/>
      <c r="CW470" s="25"/>
      <c r="CX470" s="25"/>
      <c r="CY470" s="25"/>
      <c r="CZ470" s="25"/>
      <c r="DA470" s="25"/>
      <c r="DB470" s="25"/>
      <c r="DC470" s="25"/>
      <c r="DD470" s="25"/>
      <c r="DE470" s="25"/>
      <c r="DF470" s="25"/>
      <c r="DG470" s="25"/>
      <c r="DH470" s="25"/>
      <c r="DI470" s="25"/>
      <c r="DJ470" s="25"/>
    </row>
    <row r="471" spans="15:114" x14ac:dyDescent="0.25">
      <c r="O471"/>
      <c r="P471"/>
      <c r="CM471" s="25"/>
      <c r="CN471" s="25"/>
      <c r="CO471" s="25"/>
      <c r="CP471" s="25"/>
      <c r="CQ471" s="25"/>
      <c r="CR471" s="25"/>
      <c r="CS471" s="25"/>
      <c r="CT471" s="25"/>
      <c r="CU471" s="25"/>
      <c r="CV471" s="25"/>
      <c r="CW471" s="25"/>
      <c r="CX471" s="25"/>
      <c r="CY471" s="25"/>
      <c r="CZ471" s="25"/>
      <c r="DA471" s="25"/>
      <c r="DB471" s="25"/>
      <c r="DC471" s="25"/>
      <c r="DD471" s="25"/>
      <c r="DE471" s="25"/>
      <c r="DF471" s="25"/>
      <c r="DG471" s="25"/>
      <c r="DH471" s="25"/>
      <c r="DI471" s="25"/>
      <c r="DJ471" s="25"/>
    </row>
    <row r="472" spans="15:114" x14ac:dyDescent="0.25">
      <c r="O472"/>
      <c r="P472"/>
      <c r="CM472" s="25"/>
      <c r="CN472" s="25"/>
      <c r="CO472" s="25"/>
      <c r="CP472" s="25"/>
      <c r="CQ472" s="25"/>
      <c r="CR472" s="25"/>
      <c r="CS472" s="25"/>
      <c r="CT472" s="25"/>
      <c r="CU472" s="25"/>
      <c r="CV472" s="25"/>
      <c r="CW472" s="25"/>
      <c r="CX472" s="25"/>
      <c r="CY472" s="25"/>
      <c r="CZ472" s="25"/>
      <c r="DA472" s="25"/>
      <c r="DB472" s="25"/>
      <c r="DC472" s="25"/>
      <c r="DD472" s="25"/>
      <c r="DE472" s="25"/>
      <c r="DF472" s="25"/>
      <c r="DG472" s="25"/>
      <c r="DH472" s="25"/>
      <c r="DI472" s="25"/>
      <c r="DJ472" s="25"/>
    </row>
    <row r="473" spans="15:114" x14ac:dyDescent="0.25">
      <c r="O473"/>
      <c r="P473"/>
      <c r="CM473" s="25"/>
      <c r="CN473" s="25"/>
      <c r="CO473" s="25"/>
      <c r="CP473" s="25"/>
      <c r="CQ473" s="25"/>
      <c r="CR473" s="25"/>
      <c r="CS473" s="25"/>
      <c r="CT473" s="25"/>
      <c r="CU473" s="25"/>
      <c r="CV473" s="25"/>
      <c r="CW473" s="25"/>
      <c r="CX473" s="25"/>
      <c r="CY473" s="25"/>
      <c r="CZ473" s="25"/>
      <c r="DA473" s="25"/>
      <c r="DB473" s="25"/>
      <c r="DC473" s="25"/>
      <c r="DD473" s="25"/>
      <c r="DE473" s="25"/>
      <c r="DF473" s="25"/>
      <c r="DG473" s="25"/>
      <c r="DH473" s="25"/>
      <c r="DI473" s="25"/>
      <c r="DJ473" s="25"/>
    </row>
    <row r="474" spans="15:114" x14ac:dyDescent="0.25">
      <c r="O474"/>
      <c r="P474"/>
      <c r="CM474" s="25"/>
      <c r="CN474" s="25"/>
      <c r="CO474" s="25"/>
      <c r="CP474" s="25"/>
      <c r="CQ474" s="25"/>
      <c r="CR474" s="25"/>
      <c r="CS474" s="25"/>
      <c r="CT474" s="25"/>
      <c r="CU474" s="25"/>
      <c r="CV474" s="25"/>
      <c r="CW474" s="25"/>
      <c r="CX474" s="25"/>
      <c r="CY474" s="25"/>
      <c r="CZ474" s="25"/>
      <c r="DA474" s="25"/>
      <c r="DB474" s="25"/>
      <c r="DC474" s="25"/>
      <c r="DD474" s="25"/>
      <c r="DE474" s="25"/>
      <c r="DF474" s="25"/>
      <c r="DG474" s="25"/>
      <c r="DH474" s="25"/>
      <c r="DI474" s="25"/>
      <c r="DJ474" s="25"/>
    </row>
    <row r="475" spans="15:114" x14ac:dyDescent="0.25">
      <c r="O475"/>
      <c r="P475"/>
      <c r="CM475" s="25"/>
      <c r="CN475" s="25"/>
      <c r="CO475" s="25"/>
      <c r="CP475" s="25"/>
      <c r="CQ475" s="25"/>
      <c r="CR475" s="25"/>
      <c r="CS475" s="25"/>
      <c r="CT475" s="25"/>
      <c r="CU475" s="25"/>
      <c r="CV475" s="25"/>
      <c r="CW475" s="25"/>
      <c r="CX475" s="25"/>
      <c r="CY475" s="25"/>
      <c r="CZ475" s="25"/>
      <c r="DA475" s="25"/>
      <c r="DB475" s="25"/>
      <c r="DC475" s="25"/>
      <c r="DD475" s="25"/>
      <c r="DE475" s="25"/>
      <c r="DF475" s="25"/>
      <c r="DG475" s="25"/>
      <c r="DH475" s="25"/>
      <c r="DI475" s="25"/>
      <c r="DJ475" s="25"/>
    </row>
    <row r="476" spans="15:114" x14ac:dyDescent="0.25">
      <c r="O476"/>
      <c r="P476"/>
      <c r="CM476" s="25"/>
      <c r="CN476" s="25"/>
      <c r="CO476" s="25"/>
      <c r="CP476" s="25"/>
      <c r="CQ476" s="25"/>
      <c r="CR476" s="25"/>
      <c r="CS476" s="25"/>
      <c r="CT476" s="25"/>
      <c r="CU476" s="25"/>
      <c r="CV476" s="25"/>
      <c r="CW476" s="25"/>
      <c r="CX476" s="25"/>
      <c r="CY476" s="25"/>
      <c r="CZ476" s="25"/>
      <c r="DA476" s="25"/>
      <c r="DB476" s="25"/>
      <c r="DC476" s="25"/>
      <c r="DD476" s="25"/>
      <c r="DE476" s="25"/>
      <c r="DF476" s="25"/>
      <c r="DG476" s="25"/>
      <c r="DH476" s="25"/>
      <c r="DI476" s="25"/>
      <c r="DJ476" s="25"/>
    </row>
    <row r="477" spans="15:114" x14ac:dyDescent="0.25">
      <c r="O477"/>
      <c r="P477"/>
      <c r="CM477" s="25"/>
      <c r="CN477" s="25"/>
      <c r="CO477" s="25"/>
      <c r="CP477" s="25"/>
      <c r="CQ477" s="25"/>
      <c r="CR477" s="25"/>
      <c r="CS477" s="25"/>
      <c r="CT477" s="25"/>
      <c r="CU477" s="25"/>
      <c r="CV477" s="25"/>
      <c r="CW477" s="25"/>
      <c r="CX477" s="25"/>
      <c r="CY477" s="25"/>
      <c r="CZ477" s="25"/>
      <c r="DA477" s="25"/>
      <c r="DB477" s="25"/>
      <c r="DC477" s="25"/>
      <c r="DD477" s="25"/>
      <c r="DE477" s="25"/>
      <c r="DF477" s="25"/>
      <c r="DG477" s="25"/>
      <c r="DH477" s="25"/>
      <c r="DI477" s="25"/>
      <c r="DJ477" s="25"/>
    </row>
    <row r="478" spans="15:114" x14ac:dyDescent="0.25">
      <c r="O478"/>
      <c r="P478"/>
      <c r="CM478" s="25"/>
      <c r="CN478" s="25"/>
      <c r="CO478" s="25"/>
      <c r="CP478" s="25"/>
      <c r="CQ478" s="25"/>
      <c r="CR478" s="25"/>
      <c r="CS478" s="25"/>
      <c r="CT478" s="25"/>
      <c r="CU478" s="25"/>
      <c r="CV478" s="25"/>
      <c r="CW478" s="25"/>
      <c r="CX478" s="25"/>
      <c r="CY478" s="25"/>
      <c r="CZ478" s="25"/>
      <c r="DA478" s="25"/>
      <c r="DB478" s="25"/>
      <c r="DC478" s="25"/>
      <c r="DD478" s="25"/>
      <c r="DE478" s="25"/>
      <c r="DF478" s="25"/>
      <c r="DG478" s="25"/>
      <c r="DH478" s="25"/>
      <c r="DI478" s="25"/>
      <c r="DJ478" s="25"/>
    </row>
    <row r="479" spans="15:114" x14ac:dyDescent="0.25">
      <c r="O479"/>
      <c r="P479"/>
      <c r="CM479" s="25"/>
      <c r="CN479" s="25"/>
      <c r="CO479" s="25"/>
      <c r="CP479" s="25"/>
      <c r="CQ479" s="25"/>
      <c r="CR479" s="25"/>
      <c r="CS479" s="25"/>
      <c r="CT479" s="25"/>
      <c r="CU479" s="25"/>
      <c r="CV479" s="25"/>
      <c r="CW479" s="25"/>
      <c r="CX479" s="25"/>
      <c r="CY479" s="25"/>
      <c r="CZ479" s="25"/>
      <c r="DA479" s="25"/>
      <c r="DB479" s="25"/>
      <c r="DC479" s="25"/>
      <c r="DD479" s="25"/>
      <c r="DE479" s="25"/>
      <c r="DF479" s="25"/>
      <c r="DG479" s="25"/>
      <c r="DH479" s="25"/>
      <c r="DI479" s="25"/>
      <c r="DJ479" s="25"/>
    </row>
    <row r="480" spans="15:114" x14ac:dyDescent="0.25">
      <c r="O480"/>
      <c r="P480"/>
      <c r="CM480" s="25"/>
      <c r="CN480" s="25"/>
      <c r="CO480" s="25"/>
      <c r="CP480" s="25"/>
      <c r="CQ480" s="25"/>
      <c r="CR480" s="25"/>
      <c r="CS480" s="25"/>
      <c r="CT480" s="25"/>
      <c r="CU480" s="25"/>
      <c r="CV480" s="25"/>
      <c r="CW480" s="25"/>
      <c r="CX480" s="25"/>
      <c r="CY480" s="25"/>
      <c r="CZ480" s="25"/>
      <c r="DA480" s="25"/>
      <c r="DB480" s="25"/>
      <c r="DC480" s="25"/>
      <c r="DD480" s="25"/>
      <c r="DE480" s="25"/>
      <c r="DF480" s="25"/>
      <c r="DG480" s="25"/>
      <c r="DH480" s="25"/>
      <c r="DI480" s="25"/>
      <c r="DJ480" s="25"/>
    </row>
    <row r="481" spans="15:114" x14ac:dyDescent="0.25">
      <c r="O481"/>
      <c r="P481"/>
      <c r="CM481" s="25"/>
      <c r="CN481" s="25"/>
      <c r="CO481" s="25"/>
      <c r="CP481" s="25"/>
      <c r="CQ481" s="25"/>
      <c r="CR481" s="25"/>
      <c r="CS481" s="25"/>
      <c r="CT481" s="25"/>
      <c r="CU481" s="25"/>
      <c r="CV481" s="25"/>
      <c r="CW481" s="25"/>
      <c r="CX481" s="25"/>
      <c r="CY481" s="25"/>
      <c r="CZ481" s="25"/>
      <c r="DA481" s="25"/>
      <c r="DB481" s="25"/>
      <c r="DC481" s="25"/>
      <c r="DD481" s="25"/>
      <c r="DE481" s="25"/>
      <c r="DF481" s="25"/>
      <c r="DG481" s="25"/>
      <c r="DH481" s="25"/>
      <c r="DI481" s="25"/>
      <c r="DJ481" s="25"/>
    </row>
    <row r="482" spans="15:114" x14ac:dyDescent="0.25">
      <c r="O482"/>
      <c r="P482"/>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row>
    <row r="483" spans="15:114" x14ac:dyDescent="0.25">
      <c r="O483"/>
      <c r="P483"/>
      <c r="CM483" s="25"/>
      <c r="CN483" s="25"/>
      <c r="CO483" s="25"/>
      <c r="CP483" s="25"/>
      <c r="CQ483" s="25"/>
      <c r="CR483" s="25"/>
      <c r="CS483" s="25"/>
      <c r="CT483" s="25"/>
      <c r="CU483" s="25"/>
      <c r="CV483" s="25"/>
      <c r="CW483" s="25"/>
      <c r="CX483" s="25"/>
      <c r="CY483" s="25"/>
      <c r="CZ483" s="25"/>
      <c r="DA483" s="25"/>
      <c r="DB483" s="25"/>
      <c r="DC483" s="25"/>
      <c r="DD483" s="25"/>
      <c r="DE483" s="25"/>
      <c r="DF483" s="25"/>
      <c r="DG483" s="25"/>
      <c r="DH483" s="25"/>
      <c r="DI483" s="25"/>
      <c r="DJ483" s="25"/>
    </row>
    <row r="484" spans="15:114" x14ac:dyDescent="0.25">
      <c r="O484"/>
      <c r="P484"/>
      <c r="CM484" s="25"/>
      <c r="CN484" s="25"/>
      <c r="CO484" s="25"/>
      <c r="CP484" s="25"/>
      <c r="CQ484" s="25"/>
      <c r="CR484" s="25"/>
      <c r="CS484" s="25"/>
      <c r="CT484" s="25"/>
      <c r="CU484" s="25"/>
      <c r="CV484" s="25"/>
      <c r="CW484" s="25"/>
      <c r="CX484" s="25"/>
      <c r="CY484" s="25"/>
      <c r="CZ484" s="25"/>
      <c r="DA484" s="25"/>
      <c r="DB484" s="25"/>
      <c r="DC484" s="25"/>
      <c r="DD484" s="25"/>
      <c r="DE484" s="25"/>
      <c r="DF484" s="25"/>
      <c r="DG484" s="25"/>
      <c r="DH484" s="25"/>
      <c r="DI484" s="25"/>
      <c r="DJ484" s="25"/>
    </row>
    <row r="485" spans="15:114" x14ac:dyDescent="0.25">
      <c r="O485"/>
      <c r="P485"/>
      <c r="CM485" s="25"/>
      <c r="CN485" s="25"/>
      <c r="CO485" s="25"/>
      <c r="CP485" s="25"/>
      <c r="CQ485" s="25"/>
      <c r="CR485" s="25"/>
      <c r="CS485" s="25"/>
      <c r="CT485" s="25"/>
      <c r="CU485" s="25"/>
      <c r="CV485" s="25"/>
      <c r="CW485" s="25"/>
      <c r="CX485" s="25"/>
      <c r="CY485" s="25"/>
      <c r="CZ485" s="25"/>
      <c r="DA485" s="25"/>
      <c r="DB485" s="25"/>
      <c r="DC485" s="25"/>
      <c r="DD485" s="25"/>
      <c r="DE485" s="25"/>
      <c r="DF485" s="25"/>
      <c r="DG485" s="25"/>
      <c r="DH485" s="25"/>
      <c r="DI485" s="25"/>
      <c r="DJ485" s="25"/>
    </row>
    <row r="486" spans="15:114" x14ac:dyDescent="0.25">
      <c r="O486"/>
      <c r="P486"/>
      <c r="CM486" s="25"/>
      <c r="CN486" s="25"/>
      <c r="CO486" s="25"/>
      <c r="CP486" s="25"/>
      <c r="CQ486" s="25"/>
      <c r="CR486" s="25"/>
      <c r="CS486" s="25"/>
      <c r="CT486" s="25"/>
      <c r="CU486" s="25"/>
      <c r="CV486" s="25"/>
      <c r="CW486" s="25"/>
      <c r="CX486" s="25"/>
      <c r="CY486" s="25"/>
      <c r="CZ486" s="25"/>
      <c r="DA486" s="25"/>
      <c r="DB486" s="25"/>
      <c r="DC486" s="25"/>
      <c r="DD486" s="25"/>
      <c r="DE486" s="25"/>
      <c r="DF486" s="25"/>
      <c r="DG486" s="25"/>
      <c r="DH486" s="25"/>
      <c r="DI486" s="25"/>
      <c r="DJ486" s="25"/>
    </row>
    <row r="487" spans="15:114" x14ac:dyDescent="0.25">
      <c r="O487"/>
      <c r="P487"/>
      <c r="CM487" s="25"/>
      <c r="CN487" s="25"/>
      <c r="CO487" s="25"/>
      <c r="CP487" s="25"/>
      <c r="CQ487" s="25"/>
      <c r="CR487" s="25"/>
      <c r="CS487" s="25"/>
      <c r="CT487" s="25"/>
      <c r="CU487" s="25"/>
      <c r="CV487" s="25"/>
      <c r="CW487" s="25"/>
      <c r="CX487" s="25"/>
      <c r="CY487" s="25"/>
      <c r="CZ487" s="25"/>
      <c r="DA487" s="25"/>
      <c r="DB487" s="25"/>
      <c r="DC487" s="25"/>
      <c r="DD487" s="25"/>
      <c r="DE487" s="25"/>
      <c r="DF487" s="25"/>
      <c r="DG487" s="25"/>
      <c r="DH487" s="25"/>
      <c r="DI487" s="25"/>
      <c r="DJ487" s="25"/>
    </row>
    <row r="488" spans="15:114" x14ac:dyDescent="0.25">
      <c r="O488"/>
      <c r="P488"/>
      <c r="CM488" s="25"/>
      <c r="CN488" s="25"/>
      <c r="CO488" s="25"/>
      <c r="CP488" s="25"/>
      <c r="CQ488" s="25"/>
      <c r="CR488" s="25"/>
      <c r="CS488" s="25"/>
      <c r="CT488" s="25"/>
      <c r="CU488" s="25"/>
      <c r="CV488" s="25"/>
      <c r="CW488" s="25"/>
      <c r="CX488" s="25"/>
      <c r="CY488" s="25"/>
      <c r="CZ488" s="25"/>
      <c r="DA488" s="25"/>
      <c r="DB488" s="25"/>
      <c r="DC488" s="25"/>
      <c r="DD488" s="25"/>
      <c r="DE488" s="25"/>
      <c r="DF488" s="25"/>
      <c r="DG488" s="25"/>
      <c r="DH488" s="25"/>
      <c r="DI488" s="25"/>
      <c r="DJ488" s="25"/>
    </row>
    <row r="489" spans="15:114" x14ac:dyDescent="0.25">
      <c r="O489"/>
      <c r="P489"/>
      <c r="CM489" s="25"/>
      <c r="CN489" s="25"/>
      <c r="CO489" s="25"/>
      <c r="CP489" s="25"/>
      <c r="CQ489" s="25"/>
      <c r="CR489" s="25"/>
      <c r="CS489" s="25"/>
      <c r="CT489" s="25"/>
      <c r="CU489" s="25"/>
      <c r="CV489" s="25"/>
      <c r="CW489" s="25"/>
      <c r="CX489" s="25"/>
      <c r="CY489" s="25"/>
      <c r="CZ489" s="25"/>
      <c r="DA489" s="25"/>
      <c r="DB489" s="25"/>
      <c r="DC489" s="25"/>
      <c r="DD489" s="25"/>
      <c r="DE489" s="25"/>
      <c r="DF489" s="25"/>
      <c r="DG489" s="25"/>
      <c r="DH489" s="25"/>
      <c r="DI489" s="25"/>
      <c r="DJ489" s="25"/>
    </row>
    <row r="490" spans="15:114" x14ac:dyDescent="0.25">
      <c r="O490"/>
      <c r="P490"/>
      <c r="CM490" s="25"/>
      <c r="CN490" s="25"/>
      <c r="CO490" s="25"/>
      <c r="CP490" s="25"/>
      <c r="CQ490" s="25"/>
      <c r="CR490" s="25"/>
      <c r="CS490" s="25"/>
      <c r="CT490" s="25"/>
      <c r="CU490" s="25"/>
      <c r="CV490" s="25"/>
      <c r="CW490" s="25"/>
      <c r="CX490" s="25"/>
      <c r="CY490" s="25"/>
      <c r="CZ490" s="25"/>
      <c r="DA490" s="25"/>
      <c r="DB490" s="25"/>
      <c r="DC490" s="25"/>
      <c r="DD490" s="25"/>
      <c r="DE490" s="25"/>
      <c r="DF490" s="25"/>
      <c r="DG490" s="25"/>
      <c r="DH490" s="25"/>
      <c r="DI490" s="25"/>
      <c r="DJ490" s="25"/>
    </row>
    <row r="491" spans="15:114" x14ac:dyDescent="0.25">
      <c r="O491"/>
      <c r="P491"/>
      <c r="CM491" s="25"/>
      <c r="CN491" s="25"/>
      <c r="CO491" s="25"/>
      <c r="CP491" s="25"/>
      <c r="CQ491" s="25"/>
      <c r="CR491" s="25"/>
      <c r="CS491" s="25"/>
      <c r="CT491" s="25"/>
      <c r="CU491" s="25"/>
      <c r="CV491" s="25"/>
      <c r="CW491" s="25"/>
      <c r="CX491" s="25"/>
      <c r="CY491" s="25"/>
      <c r="CZ491" s="25"/>
      <c r="DA491" s="25"/>
      <c r="DB491" s="25"/>
      <c r="DC491" s="25"/>
      <c r="DD491" s="25"/>
      <c r="DE491" s="25"/>
      <c r="DF491" s="25"/>
      <c r="DG491" s="25"/>
      <c r="DH491" s="25"/>
      <c r="DI491" s="25"/>
      <c r="DJ491" s="25"/>
    </row>
    <row r="492" spans="15:114" x14ac:dyDescent="0.25">
      <c r="O492"/>
      <c r="P492"/>
      <c r="CM492" s="25"/>
      <c r="CN492" s="25"/>
      <c r="CO492" s="25"/>
      <c r="CP492" s="25"/>
      <c r="CQ492" s="25"/>
      <c r="CR492" s="25"/>
      <c r="CS492" s="25"/>
      <c r="CT492" s="25"/>
      <c r="CU492" s="25"/>
      <c r="CV492" s="25"/>
      <c r="CW492" s="25"/>
      <c r="CX492" s="25"/>
      <c r="CY492" s="25"/>
      <c r="CZ492" s="25"/>
      <c r="DA492" s="25"/>
      <c r="DB492" s="25"/>
      <c r="DE492" s="25"/>
      <c r="DF492" s="25"/>
      <c r="DG492" s="25"/>
      <c r="DH492" s="25"/>
      <c r="DI492" s="25"/>
      <c r="DJ492" s="25"/>
    </row>
    <row r="493" spans="15:114" x14ac:dyDescent="0.25">
      <c r="O493"/>
      <c r="P493"/>
      <c r="CM493" s="25"/>
      <c r="CN493" s="25"/>
      <c r="CO493" s="25"/>
      <c r="CP493" s="25"/>
      <c r="CQ493" s="25"/>
      <c r="CR493" s="25"/>
      <c r="CS493" s="25"/>
      <c r="CT493" s="25"/>
      <c r="CU493" s="25"/>
      <c r="CV493" s="25"/>
      <c r="CW493" s="25"/>
      <c r="CX493" s="25"/>
      <c r="CY493" s="25"/>
      <c r="CZ493" s="25"/>
      <c r="DA493" s="25"/>
      <c r="DE493" s="25"/>
      <c r="DH493" s="25"/>
      <c r="DI493" s="25"/>
      <c r="DJ493" s="25"/>
    </row>
    <row r="494" spans="15:114" x14ac:dyDescent="0.25">
      <c r="O494"/>
      <c r="P494"/>
      <c r="CM494" s="25"/>
      <c r="CN494" s="25"/>
      <c r="CO494" s="25"/>
      <c r="CP494" s="25"/>
      <c r="CQ494" s="25"/>
      <c r="CR494" s="25"/>
      <c r="CS494" s="25"/>
      <c r="CT494" s="25"/>
      <c r="CU494" s="25"/>
      <c r="CV494" s="25"/>
      <c r="CW494" s="25"/>
      <c r="CX494" s="25"/>
      <c r="CY494" s="25"/>
      <c r="CZ494" s="25"/>
      <c r="DA494" s="25"/>
      <c r="DB494" s="25"/>
      <c r="DC494" s="25"/>
      <c r="DD494" s="25"/>
      <c r="DE494" s="25"/>
      <c r="DF494" s="25"/>
      <c r="DG494" s="25"/>
      <c r="DH494" s="25"/>
      <c r="DI494" s="25"/>
      <c r="DJ494" s="25"/>
    </row>
    <row r="495" spans="15:114" x14ac:dyDescent="0.25">
      <c r="O495"/>
      <c r="P495"/>
      <c r="CM495" s="25"/>
      <c r="CN495" s="25"/>
      <c r="CO495" s="25"/>
      <c r="CP495" s="25"/>
      <c r="CQ495" s="25"/>
      <c r="CR495" s="25"/>
      <c r="CS495" s="25"/>
      <c r="CT495" s="25"/>
      <c r="CU495" s="25"/>
      <c r="CV495" s="25"/>
      <c r="CW495" s="25"/>
      <c r="CX495" s="25"/>
      <c r="CY495" s="25"/>
      <c r="CZ495" s="25"/>
      <c r="DA495" s="25"/>
      <c r="DB495" s="25"/>
      <c r="DC495" s="25"/>
      <c r="DD495" s="25"/>
      <c r="DE495" s="25"/>
      <c r="DF495" s="25"/>
      <c r="DG495" s="25"/>
      <c r="DH495" s="25"/>
      <c r="DI495" s="25"/>
      <c r="DJ495" s="25"/>
    </row>
    <row r="496" spans="15:114" x14ac:dyDescent="0.25">
      <c r="O496"/>
      <c r="P496"/>
      <c r="CM496" s="25"/>
      <c r="CN496" s="25"/>
      <c r="CO496" s="25"/>
      <c r="CP496" s="25"/>
      <c r="CQ496" s="25"/>
      <c r="CR496" s="25"/>
      <c r="CS496" s="25"/>
      <c r="CT496" s="25"/>
      <c r="CU496" s="25"/>
      <c r="CV496" s="25"/>
      <c r="CW496" s="25"/>
      <c r="CX496" s="25"/>
      <c r="CY496" s="25"/>
      <c r="CZ496" s="25"/>
      <c r="DA496" s="25"/>
      <c r="DB496" s="25"/>
      <c r="DC496" s="25"/>
      <c r="DD496" s="25"/>
      <c r="DE496" s="25"/>
      <c r="DF496" s="25"/>
      <c r="DG496" s="25"/>
      <c r="DH496" s="25"/>
      <c r="DI496" s="25"/>
      <c r="DJ496" s="25"/>
    </row>
    <row r="497" spans="15:114" x14ac:dyDescent="0.25">
      <c r="O497"/>
      <c r="P497"/>
      <c r="CM497" s="25"/>
      <c r="CN497" s="25"/>
      <c r="CO497" s="25"/>
      <c r="CP497" s="25"/>
      <c r="CQ497" s="25"/>
      <c r="CR497" s="25"/>
      <c r="CS497" s="25"/>
      <c r="CT497" s="25"/>
      <c r="CU497" s="25"/>
      <c r="CV497" s="25"/>
      <c r="CW497" s="25"/>
      <c r="CX497" s="25"/>
      <c r="CY497" s="25"/>
      <c r="CZ497" s="25"/>
      <c r="DA497" s="25"/>
      <c r="DB497" s="25"/>
      <c r="DC497" s="25"/>
      <c r="DD497" s="25"/>
      <c r="DE497" s="25"/>
      <c r="DF497" s="25"/>
      <c r="DG497" s="25"/>
      <c r="DH497" s="25"/>
      <c r="DI497" s="25"/>
      <c r="DJ497" s="25"/>
    </row>
    <row r="498" spans="15:114" x14ac:dyDescent="0.25">
      <c r="O498"/>
      <c r="P498"/>
      <c r="CM498" s="25"/>
      <c r="CN498" s="25"/>
      <c r="CO498" s="25"/>
      <c r="CP498" s="25"/>
      <c r="CQ498" s="25"/>
      <c r="CR498" s="25"/>
      <c r="CS498" s="25"/>
      <c r="CT498" s="25"/>
      <c r="CU498" s="25"/>
      <c r="CV498" s="25"/>
      <c r="CW498" s="25"/>
      <c r="CX498" s="25"/>
      <c r="CY498" s="25"/>
      <c r="CZ498" s="25"/>
      <c r="DA498" s="25"/>
      <c r="DB498" s="25"/>
      <c r="DC498" s="25"/>
      <c r="DD498" s="25"/>
      <c r="DE498" s="25"/>
      <c r="DF498" s="25"/>
      <c r="DG498" s="25"/>
      <c r="DH498" s="25"/>
      <c r="DI498" s="25"/>
      <c r="DJ498" s="25"/>
    </row>
    <row r="499" spans="15:114" x14ac:dyDescent="0.25">
      <c r="O499"/>
      <c r="P499"/>
      <c r="CM499" s="25"/>
      <c r="CN499" s="25"/>
      <c r="CO499" s="25"/>
      <c r="CP499" s="25"/>
      <c r="CQ499" s="25"/>
      <c r="CR499" s="25"/>
      <c r="CS499" s="25"/>
      <c r="CT499" s="25"/>
      <c r="CU499" s="25"/>
      <c r="CV499" s="25"/>
      <c r="CW499" s="25"/>
      <c r="CX499" s="25"/>
      <c r="CY499" s="25"/>
      <c r="CZ499" s="25"/>
      <c r="DA499" s="25"/>
      <c r="DB499" s="25"/>
      <c r="DC499" s="25"/>
      <c r="DD499" s="25"/>
      <c r="DE499" s="25"/>
      <c r="DF499" s="25"/>
      <c r="DG499" s="25"/>
      <c r="DH499" s="25"/>
      <c r="DI499" s="25"/>
      <c r="DJ499" s="25"/>
    </row>
    <row r="500" spans="15:114" x14ac:dyDescent="0.25">
      <c r="O500"/>
      <c r="P500"/>
      <c r="CM500" s="25"/>
      <c r="CN500" s="25"/>
      <c r="CO500" s="25"/>
      <c r="CP500" s="25"/>
      <c r="CQ500" s="25"/>
      <c r="CR500" s="25"/>
      <c r="CS500" s="25"/>
      <c r="CT500" s="25"/>
      <c r="CU500" s="25"/>
      <c r="CV500" s="25"/>
      <c r="CW500" s="25"/>
      <c r="CX500" s="25"/>
      <c r="CY500" s="25"/>
      <c r="CZ500" s="25"/>
      <c r="DA500" s="25"/>
      <c r="DB500" s="25"/>
      <c r="DC500" s="25"/>
      <c r="DD500" s="25"/>
      <c r="DE500" s="25"/>
      <c r="DF500" s="25"/>
      <c r="DG500" s="25"/>
      <c r="DH500" s="25"/>
      <c r="DI500" s="25"/>
      <c r="DJ500" s="25"/>
    </row>
    <row r="501" spans="15:114" x14ac:dyDescent="0.25">
      <c r="O501"/>
      <c r="P501"/>
      <c r="CM501" s="25"/>
      <c r="CN501" s="25"/>
      <c r="CO501" s="25"/>
      <c r="CP501" s="25"/>
      <c r="CQ501" s="25"/>
      <c r="CR501" s="25"/>
      <c r="CS501" s="25"/>
      <c r="CT501" s="25"/>
      <c r="CU501" s="25"/>
      <c r="CV501" s="25"/>
      <c r="CW501" s="25"/>
      <c r="CX501" s="25"/>
      <c r="CY501" s="25"/>
      <c r="CZ501" s="25"/>
      <c r="DA501" s="25"/>
      <c r="DB501" s="25"/>
      <c r="DC501" s="25"/>
      <c r="DD501" s="25"/>
      <c r="DE501" s="25"/>
      <c r="DF501" s="25"/>
      <c r="DG501" s="25"/>
      <c r="DH501" s="25"/>
      <c r="DI501" s="25"/>
      <c r="DJ501" s="25"/>
    </row>
    <row r="502" spans="15:114" x14ac:dyDescent="0.25">
      <c r="O502"/>
      <c r="P502"/>
      <c r="CM502" s="25"/>
      <c r="CN502" s="25"/>
      <c r="CO502" s="25"/>
      <c r="CP502" s="25"/>
      <c r="CQ502" s="25"/>
      <c r="CR502" s="25"/>
      <c r="CS502" s="25"/>
      <c r="CT502" s="25"/>
      <c r="CU502" s="25"/>
      <c r="CV502" s="25"/>
      <c r="CW502" s="25"/>
      <c r="CX502" s="25"/>
      <c r="CY502" s="25"/>
      <c r="CZ502" s="25"/>
      <c r="DA502" s="25"/>
      <c r="DB502" s="25"/>
      <c r="DC502" s="25"/>
      <c r="DD502" s="25"/>
      <c r="DE502" s="25"/>
      <c r="DF502" s="25"/>
      <c r="DG502" s="25"/>
      <c r="DH502" s="25"/>
      <c r="DI502" s="25"/>
      <c r="DJ502" s="25"/>
    </row>
    <row r="503" spans="15:114" x14ac:dyDescent="0.25">
      <c r="O503"/>
      <c r="P503"/>
      <c r="CM503" s="25"/>
      <c r="CN503" s="25"/>
      <c r="CO503" s="25"/>
      <c r="CP503" s="25"/>
      <c r="CQ503" s="25"/>
      <c r="CR503" s="25"/>
      <c r="CS503" s="25"/>
      <c r="CT503" s="25"/>
      <c r="CU503" s="25"/>
      <c r="CV503" s="25"/>
      <c r="CW503" s="25"/>
      <c r="CX503" s="25"/>
      <c r="CY503" s="25"/>
      <c r="CZ503" s="25"/>
      <c r="DA503" s="25"/>
      <c r="DB503" s="25"/>
      <c r="DC503" s="25"/>
      <c r="DD503" s="25"/>
      <c r="DE503" s="25"/>
      <c r="DF503" s="25"/>
      <c r="DG503" s="25"/>
      <c r="DH503" s="25"/>
      <c r="DI503" s="25"/>
      <c r="DJ503" s="25"/>
    </row>
    <row r="504" spans="15:114" x14ac:dyDescent="0.25">
      <c r="O504"/>
      <c r="P504"/>
      <c r="CM504" s="25"/>
      <c r="CN504" s="25"/>
      <c r="CO504" s="25"/>
      <c r="CP504" s="25"/>
      <c r="CQ504" s="25"/>
      <c r="CR504" s="25"/>
      <c r="CS504" s="25"/>
      <c r="CT504" s="25"/>
      <c r="CU504" s="25"/>
      <c r="CV504" s="25"/>
      <c r="CW504" s="25"/>
      <c r="CX504" s="25"/>
      <c r="CY504" s="25"/>
      <c r="CZ504" s="25"/>
      <c r="DA504" s="25"/>
      <c r="DB504" s="25"/>
      <c r="DC504" s="25"/>
      <c r="DD504" s="25"/>
      <c r="DE504" s="25"/>
      <c r="DF504" s="25"/>
      <c r="DG504" s="25"/>
      <c r="DH504" s="25"/>
      <c r="DI504" s="25"/>
      <c r="DJ504" s="25"/>
    </row>
    <row r="505" spans="15:114" x14ac:dyDescent="0.25">
      <c r="O505"/>
      <c r="P50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row>
    <row r="506" spans="15:114" x14ac:dyDescent="0.25">
      <c r="O506"/>
      <c r="P506"/>
      <c r="CM506" s="25"/>
      <c r="CN506" s="25"/>
      <c r="CO506" s="25"/>
      <c r="CP506" s="25"/>
      <c r="CQ506" s="25"/>
      <c r="CR506" s="25"/>
      <c r="CS506" s="25"/>
      <c r="CT506" s="25"/>
      <c r="CU506" s="25"/>
      <c r="CV506" s="25"/>
      <c r="CW506" s="25"/>
      <c r="CX506" s="25"/>
      <c r="CY506" s="25"/>
      <c r="CZ506" s="25"/>
      <c r="DA506" s="25"/>
      <c r="DB506" s="25"/>
      <c r="DC506" s="25"/>
      <c r="DD506" s="25"/>
      <c r="DE506" s="25"/>
      <c r="DF506" s="25"/>
      <c r="DG506" s="25"/>
      <c r="DH506" s="25"/>
      <c r="DI506" s="25"/>
      <c r="DJ506" s="25"/>
    </row>
    <row r="507" spans="15:114" x14ac:dyDescent="0.25">
      <c r="O507"/>
      <c r="P507"/>
      <c r="CM507" s="25"/>
      <c r="CN507" s="25"/>
      <c r="CO507" s="25"/>
      <c r="CP507" s="25"/>
      <c r="CQ507" s="25"/>
      <c r="CR507" s="25"/>
      <c r="CS507" s="25"/>
      <c r="CT507" s="25"/>
      <c r="CU507" s="25"/>
      <c r="CV507" s="25"/>
      <c r="CW507" s="25"/>
      <c r="CX507" s="25"/>
      <c r="CY507" s="25"/>
      <c r="CZ507" s="25"/>
      <c r="DA507" s="25"/>
      <c r="DB507" s="25"/>
      <c r="DC507" s="25"/>
      <c r="DD507" s="25"/>
      <c r="DE507" s="25"/>
      <c r="DF507" s="25"/>
      <c r="DG507" s="25"/>
      <c r="DH507" s="25"/>
      <c r="DI507" s="25"/>
      <c r="DJ507" s="25"/>
    </row>
    <row r="508" spans="15:114" x14ac:dyDescent="0.25">
      <c r="O508"/>
      <c r="P508"/>
      <c r="BS508" s="25"/>
      <c r="CM508" s="25"/>
      <c r="CN508" s="25"/>
      <c r="CO508" s="25"/>
      <c r="CP508" s="25"/>
      <c r="CQ508" s="25"/>
      <c r="CR508" s="25"/>
      <c r="CS508" s="25"/>
      <c r="CT508" s="25"/>
      <c r="CU508" s="25"/>
      <c r="CV508" s="25"/>
      <c r="CW508" s="25"/>
      <c r="CX508" s="25"/>
      <c r="CY508" s="25"/>
      <c r="CZ508" s="25"/>
      <c r="DA508" s="25"/>
      <c r="DB508" s="25"/>
      <c r="DC508" s="25"/>
      <c r="DD508" s="25"/>
      <c r="DE508" s="25"/>
      <c r="DF508" s="25"/>
      <c r="DG508" s="25"/>
      <c r="DH508" s="25"/>
      <c r="DI508" s="25"/>
      <c r="DJ508" s="25"/>
    </row>
    <row r="509" spans="15:114" x14ac:dyDescent="0.25">
      <c r="O509"/>
      <c r="P509"/>
      <c r="BS509" s="25"/>
      <c r="CM509" s="25"/>
      <c r="CN509" s="25"/>
      <c r="CO509" s="25"/>
      <c r="CP509" s="25"/>
      <c r="CQ509" s="25"/>
      <c r="CR509" s="25"/>
      <c r="CS509" s="25"/>
      <c r="CT509" s="25"/>
      <c r="CU509" s="25"/>
      <c r="CV509" s="25"/>
      <c r="CW509" s="25"/>
      <c r="CX509" s="25"/>
      <c r="CY509" s="25"/>
      <c r="CZ509" s="25"/>
      <c r="DA509" s="25"/>
      <c r="DB509" s="25"/>
      <c r="DC509" s="25"/>
      <c r="DD509" s="25"/>
      <c r="DE509" s="25"/>
      <c r="DF509" s="25"/>
      <c r="DG509" s="25"/>
      <c r="DH509" s="25"/>
      <c r="DI509" s="25"/>
      <c r="DJ509" s="25"/>
    </row>
    <row r="510" spans="15:114" x14ac:dyDescent="0.25">
      <c r="O510"/>
      <c r="P510"/>
      <c r="CM510" s="25"/>
      <c r="CN510" s="25"/>
      <c r="CO510" s="25"/>
      <c r="CP510" s="25"/>
      <c r="CQ510" s="25"/>
      <c r="CR510" s="25"/>
      <c r="CS510" s="25"/>
      <c r="CT510" s="25"/>
      <c r="CU510" s="25"/>
      <c r="CV510" s="25"/>
      <c r="CW510" s="25"/>
      <c r="CX510" s="25"/>
      <c r="CY510" s="25"/>
      <c r="CZ510" s="25"/>
      <c r="DA510" s="25"/>
      <c r="DB510" s="25"/>
      <c r="DC510" s="25"/>
      <c r="DD510" s="25"/>
      <c r="DE510" s="25"/>
      <c r="DF510" s="25"/>
      <c r="DG510" s="25"/>
      <c r="DH510" s="25"/>
      <c r="DI510" s="25"/>
      <c r="DJ510" s="25"/>
    </row>
    <row r="511" spans="15:114" x14ac:dyDescent="0.25">
      <c r="O511"/>
      <c r="P511"/>
      <c r="CM511" s="25"/>
      <c r="CN511" s="25"/>
      <c r="CO511" s="25"/>
      <c r="CP511" s="25"/>
      <c r="CQ511" s="25"/>
      <c r="CR511" s="25"/>
      <c r="CS511" s="25"/>
      <c r="CT511" s="25"/>
      <c r="CU511" s="25"/>
      <c r="CV511" s="25"/>
      <c r="CW511" s="25"/>
      <c r="CX511" s="25"/>
      <c r="CY511" s="25"/>
      <c r="CZ511" s="25"/>
      <c r="DA511" s="25"/>
      <c r="DB511" s="25"/>
      <c r="DC511" s="25"/>
      <c r="DD511" s="25"/>
      <c r="DE511" s="25"/>
      <c r="DF511" s="25"/>
      <c r="DG511" s="25"/>
      <c r="DH511" s="25"/>
      <c r="DI511" s="25"/>
      <c r="DJ511" s="25"/>
    </row>
    <row r="512" spans="15:114" x14ac:dyDescent="0.25">
      <c r="O512"/>
      <c r="P512"/>
      <c r="CM512" s="25"/>
      <c r="CN512" s="25"/>
      <c r="CO512" s="25"/>
      <c r="CP512" s="25"/>
      <c r="CQ512" s="25"/>
      <c r="CR512" s="25"/>
      <c r="CS512" s="25"/>
      <c r="CT512" s="25"/>
      <c r="CU512" s="25"/>
      <c r="CV512" s="25"/>
      <c r="CW512" s="25"/>
      <c r="CX512" s="25"/>
      <c r="CY512" s="25"/>
      <c r="CZ512" s="25"/>
      <c r="DA512" s="25"/>
      <c r="DB512" s="25"/>
      <c r="DC512" s="25"/>
      <c r="DD512" s="25"/>
      <c r="DE512" s="25"/>
      <c r="DF512" s="25"/>
      <c r="DG512" s="25"/>
      <c r="DH512" s="25"/>
      <c r="DI512" s="25"/>
      <c r="DJ512" s="25"/>
    </row>
    <row r="513" spans="15:114" x14ac:dyDescent="0.25">
      <c r="O513"/>
      <c r="P513"/>
      <c r="CM513" s="25"/>
      <c r="CN513" s="25"/>
      <c r="CO513" s="25"/>
      <c r="CP513" s="25"/>
      <c r="CQ513" s="25"/>
      <c r="CR513" s="25"/>
      <c r="CS513" s="25"/>
      <c r="CT513" s="25"/>
      <c r="CU513" s="25"/>
      <c r="CV513" s="25"/>
      <c r="CW513" s="25"/>
      <c r="CX513" s="25"/>
      <c r="CY513" s="25"/>
      <c r="CZ513" s="25"/>
      <c r="DA513" s="25"/>
      <c r="DB513" s="25"/>
      <c r="DC513" s="25"/>
      <c r="DD513" s="25"/>
      <c r="DE513" s="25"/>
      <c r="DF513" s="25"/>
      <c r="DG513" s="25"/>
      <c r="DH513" s="25"/>
      <c r="DI513" s="25"/>
      <c r="DJ513" s="25"/>
    </row>
    <row r="514" spans="15:114" x14ac:dyDescent="0.25">
      <c r="O514"/>
      <c r="P514"/>
      <c r="CM514" s="25"/>
      <c r="CN514" s="25"/>
      <c r="CO514" s="25"/>
      <c r="CP514" s="25"/>
      <c r="CQ514" s="25"/>
      <c r="CR514" s="25"/>
      <c r="CS514" s="25"/>
      <c r="CT514" s="25"/>
      <c r="CU514" s="25"/>
      <c r="CV514" s="25"/>
      <c r="CW514" s="25"/>
      <c r="CX514" s="25"/>
      <c r="CY514" s="25"/>
      <c r="CZ514" s="25"/>
      <c r="DA514" s="25"/>
      <c r="DB514" s="25"/>
      <c r="DC514" s="25"/>
      <c r="DD514" s="25"/>
      <c r="DE514" s="25"/>
      <c r="DF514" s="25"/>
      <c r="DG514" s="25"/>
      <c r="DH514" s="25"/>
      <c r="DI514" s="25"/>
      <c r="DJ514" s="25"/>
    </row>
    <row r="515" spans="15:114" x14ac:dyDescent="0.25">
      <c r="O515"/>
      <c r="P515"/>
      <c r="CM515" s="25"/>
      <c r="CN515" s="25"/>
      <c r="CO515" s="25"/>
      <c r="CP515" s="25"/>
      <c r="CQ515" s="25"/>
      <c r="CR515" s="25"/>
      <c r="CS515" s="25"/>
      <c r="CT515" s="25"/>
      <c r="CU515" s="25"/>
      <c r="CV515" s="25"/>
      <c r="CW515" s="25"/>
      <c r="CX515" s="25"/>
      <c r="CY515" s="25"/>
      <c r="CZ515" s="25"/>
      <c r="DA515" s="25"/>
      <c r="DB515" s="25"/>
      <c r="DC515" s="25"/>
      <c r="DD515" s="25"/>
      <c r="DE515" s="25"/>
      <c r="DF515" s="25"/>
      <c r="DG515" s="25"/>
      <c r="DH515" s="25"/>
      <c r="DI515" s="25"/>
      <c r="DJ515" s="25"/>
    </row>
    <row r="516" spans="15:114" x14ac:dyDescent="0.25">
      <c r="O516"/>
      <c r="P516"/>
    </row>
    <row r="517" spans="15:114" x14ac:dyDescent="0.25">
      <c r="O517"/>
      <c r="P517"/>
    </row>
    <row r="518" spans="15:114" x14ac:dyDescent="0.25">
      <c r="O518"/>
      <c r="P518"/>
    </row>
    <row r="519" spans="15:114" x14ac:dyDescent="0.25">
      <c r="O519"/>
      <c r="P519"/>
    </row>
    <row r="520" spans="15:114" x14ac:dyDescent="0.25">
      <c r="O520"/>
      <c r="P520"/>
    </row>
    <row r="521" spans="15:114" x14ac:dyDescent="0.25">
      <c r="O521"/>
      <c r="P521"/>
    </row>
    <row r="522" spans="15:114" x14ac:dyDescent="0.25">
      <c r="O522"/>
      <c r="P522"/>
    </row>
    <row r="523" spans="15:114" x14ac:dyDescent="0.25">
      <c r="O523"/>
      <c r="P523"/>
    </row>
    <row r="524" spans="15:114" x14ac:dyDescent="0.25">
      <c r="O524"/>
      <c r="P524"/>
    </row>
    <row r="525" spans="15:114" x14ac:dyDescent="0.25">
      <c r="O525"/>
      <c r="P525"/>
    </row>
    <row r="526" spans="15:114" x14ac:dyDescent="0.25">
      <c r="O526"/>
      <c r="P526"/>
    </row>
    <row r="527" spans="15:114" x14ac:dyDescent="0.25">
      <c r="O527"/>
      <c r="P527"/>
    </row>
    <row r="528" spans="15:114" x14ac:dyDescent="0.25">
      <c r="O528"/>
      <c r="P528"/>
    </row>
    <row r="529" spans="15:114" x14ac:dyDescent="0.25">
      <c r="O529"/>
      <c r="P529"/>
    </row>
    <row r="530" spans="15:114" x14ac:dyDescent="0.25">
      <c r="O530"/>
      <c r="P530"/>
    </row>
    <row r="531" spans="15:114" x14ac:dyDescent="0.25">
      <c r="O531"/>
      <c r="P531"/>
    </row>
    <row r="532" spans="15:114" x14ac:dyDescent="0.25">
      <c r="O532"/>
      <c r="P532"/>
      <c r="CM532" s="25"/>
      <c r="CN532" s="25"/>
      <c r="CO532" s="25"/>
      <c r="CP532" s="25"/>
      <c r="CQ532" s="25"/>
      <c r="CR532" s="25"/>
      <c r="CS532" s="25"/>
      <c r="CT532" s="25"/>
      <c r="CU532" s="25"/>
      <c r="CV532" s="25"/>
      <c r="CW532" s="25"/>
      <c r="CX532" s="25"/>
      <c r="CY532" s="25"/>
      <c r="CZ532" s="25"/>
      <c r="DA532" s="25"/>
      <c r="DB532" s="25"/>
      <c r="DG532" s="25"/>
      <c r="DH532" s="25"/>
      <c r="DI532" s="25"/>
      <c r="DJ532" s="25"/>
    </row>
    <row r="533" spans="15:114" x14ac:dyDescent="0.25">
      <c r="O533"/>
      <c r="P533"/>
      <c r="CM533" s="25"/>
      <c r="CN533" s="25"/>
      <c r="CO533" s="25"/>
      <c r="CP533" s="25"/>
      <c r="CQ533" s="25"/>
      <c r="CR533" s="25"/>
      <c r="CS533" s="25"/>
      <c r="CT533" s="25"/>
      <c r="CU533" s="25"/>
      <c r="CV533" s="25"/>
      <c r="CW533" s="25"/>
      <c r="CX533" s="25"/>
      <c r="CY533" s="25"/>
      <c r="CZ533" s="25"/>
      <c r="DA533" s="25"/>
      <c r="DB533" s="25"/>
      <c r="DC533" s="25"/>
      <c r="DD533" s="25"/>
      <c r="DF533" s="25"/>
      <c r="DG533" s="25"/>
      <c r="DH533" s="25"/>
      <c r="DI533" s="25"/>
      <c r="DJ533" s="25"/>
    </row>
    <row r="534" spans="15:114" x14ac:dyDescent="0.25">
      <c r="O534"/>
      <c r="P534"/>
      <c r="CM534" s="25"/>
      <c r="CN534" s="25"/>
      <c r="CO534" s="25"/>
      <c r="CP534" s="25"/>
      <c r="CQ534" s="25"/>
      <c r="CR534" s="25"/>
      <c r="CS534" s="25"/>
      <c r="CT534" s="25"/>
      <c r="CU534" s="25"/>
      <c r="CV534" s="25"/>
      <c r="CW534" s="25"/>
      <c r="CX534" s="25"/>
      <c r="CY534" s="25"/>
      <c r="CZ534" s="25"/>
      <c r="DA534" s="25"/>
      <c r="DB534" s="25"/>
      <c r="DC534" s="25"/>
      <c r="DD534" s="25"/>
      <c r="DE534" s="25"/>
      <c r="DF534" s="25"/>
      <c r="DG534" s="25"/>
      <c r="DH534" s="25"/>
      <c r="DI534" s="25"/>
      <c r="DJ534" s="25"/>
    </row>
    <row r="535" spans="15:114" x14ac:dyDescent="0.25">
      <c r="O535"/>
      <c r="P535"/>
      <c r="CM535" s="25"/>
      <c r="CN535" s="25"/>
      <c r="CO535" s="25"/>
      <c r="CP535" s="25"/>
      <c r="CQ535" s="25"/>
      <c r="CR535" s="25"/>
      <c r="CS535" s="25"/>
      <c r="CT535" s="25"/>
      <c r="CU535" s="25"/>
      <c r="CV535" s="25"/>
      <c r="CW535" s="25"/>
      <c r="CX535" s="25"/>
      <c r="CY535" s="25"/>
      <c r="CZ535" s="25"/>
      <c r="DA535" s="25"/>
      <c r="DB535" s="25"/>
      <c r="DC535" s="25"/>
      <c r="DD535" s="25"/>
      <c r="DE535" s="25"/>
      <c r="DF535" s="25"/>
      <c r="DG535" s="25"/>
      <c r="DH535" s="25"/>
      <c r="DI535" s="25"/>
      <c r="DJ535" s="25"/>
    </row>
    <row r="536" spans="15:114" x14ac:dyDescent="0.25">
      <c r="O536"/>
      <c r="P536"/>
      <c r="CM536" s="25"/>
      <c r="CN536" s="25"/>
      <c r="CO536" s="25"/>
      <c r="CP536" s="25"/>
      <c r="CQ536" s="25"/>
      <c r="CR536" s="25"/>
      <c r="CS536" s="25"/>
      <c r="CT536" s="25"/>
      <c r="CU536" s="25"/>
      <c r="CV536" s="25"/>
      <c r="CW536" s="25"/>
      <c r="CX536" s="25"/>
      <c r="CY536" s="25"/>
      <c r="CZ536" s="25"/>
      <c r="DA536" s="25"/>
      <c r="DB536" s="25"/>
      <c r="DC536" s="25"/>
      <c r="DD536" s="25"/>
      <c r="DE536" s="25"/>
      <c r="DF536" s="25"/>
      <c r="DG536" s="25"/>
      <c r="DH536" s="25"/>
      <c r="DI536" s="25"/>
      <c r="DJ536" s="25"/>
    </row>
    <row r="537" spans="15:114" x14ac:dyDescent="0.25">
      <c r="O537"/>
      <c r="P537"/>
      <c r="CM537" s="25"/>
      <c r="CN537" s="25"/>
      <c r="CO537" s="25"/>
      <c r="CP537" s="25"/>
      <c r="CQ537" s="25"/>
      <c r="CR537" s="25"/>
      <c r="CS537" s="25"/>
      <c r="CT537" s="25"/>
      <c r="CU537" s="25"/>
      <c r="CV537" s="25"/>
      <c r="CW537" s="25"/>
      <c r="CX537" s="25"/>
      <c r="CY537" s="25"/>
      <c r="CZ537" s="25"/>
      <c r="DA537" s="25"/>
      <c r="DB537" s="25"/>
      <c r="DC537" s="25"/>
      <c r="DD537" s="25"/>
      <c r="DE537" s="25"/>
      <c r="DF537" s="25"/>
      <c r="DG537" s="25"/>
      <c r="DH537" s="25"/>
      <c r="DI537" s="25"/>
      <c r="DJ537" s="25"/>
    </row>
    <row r="538" spans="15:114" x14ac:dyDescent="0.25">
      <c r="O538"/>
      <c r="P538"/>
      <c r="BP538" s="25"/>
      <c r="CM538" s="25"/>
      <c r="CN538" s="25"/>
      <c r="CO538" s="25"/>
      <c r="CP538" s="25"/>
      <c r="CQ538" s="25"/>
      <c r="CR538" s="25"/>
      <c r="CS538" s="25"/>
      <c r="CT538" s="25"/>
      <c r="CU538" s="25"/>
      <c r="CV538" s="25"/>
      <c r="CW538" s="25"/>
      <c r="CX538" s="25"/>
      <c r="CY538" s="25"/>
      <c r="CZ538" s="25"/>
      <c r="DA538" s="25"/>
      <c r="DB538" s="25"/>
      <c r="DC538" s="25"/>
      <c r="DD538" s="25"/>
      <c r="DE538" s="25"/>
      <c r="DF538" s="25"/>
      <c r="DG538" s="25"/>
      <c r="DH538" s="25"/>
      <c r="DI538" s="25"/>
      <c r="DJ538" s="25"/>
    </row>
    <row r="539" spans="15:114" x14ac:dyDescent="0.25">
      <c r="O539"/>
      <c r="P539"/>
      <c r="CM539" s="25"/>
      <c r="CN539" s="25"/>
      <c r="CO539" s="25"/>
      <c r="CP539" s="25"/>
      <c r="CQ539" s="25"/>
      <c r="CR539" s="25"/>
      <c r="CS539" s="25"/>
      <c r="CT539" s="25"/>
      <c r="CU539" s="25"/>
      <c r="CV539" s="25"/>
      <c r="CW539" s="25"/>
      <c r="CX539" s="25"/>
      <c r="CY539" s="25"/>
      <c r="CZ539" s="25"/>
      <c r="DA539" s="25"/>
      <c r="DB539" s="25"/>
      <c r="DC539" s="25"/>
      <c r="DD539" s="25"/>
      <c r="DE539" s="25"/>
      <c r="DF539" s="25"/>
      <c r="DG539" s="25"/>
      <c r="DH539" s="25"/>
      <c r="DI539" s="25"/>
      <c r="DJ539" s="25"/>
    </row>
    <row r="540" spans="15:114" x14ac:dyDescent="0.25">
      <c r="O540"/>
      <c r="P540"/>
      <c r="CM540" s="25"/>
      <c r="CN540" s="25"/>
      <c r="CO540" s="25"/>
      <c r="CP540" s="25"/>
      <c r="CQ540" s="25"/>
      <c r="CR540" s="25"/>
      <c r="CS540" s="25"/>
      <c r="CT540" s="25"/>
      <c r="CU540" s="25"/>
      <c r="CV540" s="25"/>
      <c r="CW540" s="25"/>
      <c r="CX540" s="25"/>
      <c r="CY540" s="25"/>
      <c r="CZ540" s="25"/>
      <c r="DA540" s="25"/>
      <c r="DB540" s="25"/>
      <c r="DC540" s="25"/>
      <c r="DF540" s="25"/>
      <c r="DG540" s="25"/>
      <c r="DH540" s="25"/>
      <c r="DI540" s="25"/>
      <c r="DJ540" s="25"/>
    </row>
    <row r="541" spans="15:114" x14ac:dyDescent="0.25">
      <c r="O541"/>
      <c r="P541"/>
      <c r="CM541" s="25"/>
      <c r="CN541" s="25"/>
      <c r="CO541" s="25"/>
      <c r="CP541" s="25"/>
      <c r="CQ541" s="25"/>
      <c r="CR541" s="25"/>
      <c r="CS541" s="25"/>
      <c r="CT541" s="25"/>
      <c r="CU541" s="25"/>
      <c r="CV541" s="25"/>
      <c r="CW541" s="25"/>
      <c r="CX541" s="25"/>
      <c r="CY541" s="25"/>
      <c r="CZ541" s="25"/>
      <c r="DA541" s="25"/>
      <c r="DB541" s="25"/>
      <c r="DC541" s="25"/>
      <c r="DG541" s="25"/>
      <c r="DH541" s="25"/>
      <c r="DI541" s="25"/>
      <c r="DJ541" s="25"/>
    </row>
    <row r="542" spans="15:114" x14ac:dyDescent="0.25">
      <c r="O542"/>
      <c r="P542"/>
      <c r="CM542" s="25"/>
      <c r="CN542" s="25"/>
      <c r="CO542" s="25"/>
      <c r="CP542" s="25"/>
      <c r="CQ542" s="25"/>
      <c r="CR542" s="25"/>
      <c r="CS542" s="25"/>
      <c r="CT542" s="25"/>
      <c r="CU542" s="25"/>
      <c r="CV542" s="25"/>
      <c r="CW542" s="25"/>
      <c r="CX542" s="25"/>
      <c r="CY542" s="25"/>
      <c r="CZ542" s="25"/>
      <c r="DA542" s="25"/>
      <c r="DB542" s="25"/>
      <c r="DC542" s="25"/>
      <c r="DD542" s="25"/>
      <c r="DE542" s="25"/>
      <c r="DF542" s="25"/>
      <c r="DG542" s="25"/>
      <c r="DH542" s="25"/>
      <c r="DI542" s="25"/>
      <c r="DJ542" s="25"/>
    </row>
    <row r="543" spans="15:114" x14ac:dyDescent="0.25">
      <c r="O543"/>
      <c r="P543"/>
      <c r="CM543" s="25"/>
      <c r="CN543" s="25"/>
      <c r="CO543" s="25"/>
      <c r="CP543" s="25"/>
      <c r="CQ543" s="25"/>
      <c r="CR543" s="25"/>
      <c r="CS543" s="25"/>
      <c r="CT543" s="25"/>
      <c r="CU543" s="25"/>
      <c r="CV543" s="25"/>
      <c r="CW543" s="25"/>
      <c r="CX543" s="25"/>
      <c r="CY543" s="25"/>
      <c r="CZ543" s="25"/>
      <c r="DA543" s="25"/>
      <c r="DB543" s="25"/>
      <c r="DC543" s="25"/>
      <c r="DD543" s="25"/>
      <c r="DE543" s="25"/>
      <c r="DF543" s="25"/>
      <c r="DG543" s="25"/>
      <c r="DH543" s="25"/>
      <c r="DI543" s="25"/>
      <c r="DJ543" s="25"/>
    </row>
    <row r="544" spans="15:114" x14ac:dyDescent="0.25">
      <c r="O544"/>
      <c r="P544"/>
      <c r="CM544" s="25"/>
      <c r="CN544" s="25"/>
      <c r="CO544" s="25"/>
      <c r="CP544" s="25"/>
      <c r="CQ544" s="25"/>
      <c r="CR544" s="25"/>
      <c r="CS544" s="25"/>
      <c r="CT544" s="25"/>
      <c r="CU544" s="25"/>
      <c r="CV544" s="25"/>
      <c r="CW544" s="25"/>
      <c r="CX544" s="25"/>
      <c r="CY544" s="25"/>
      <c r="CZ544" s="25"/>
      <c r="DA544" s="25"/>
      <c r="DB544" s="25"/>
      <c r="DC544" s="25"/>
      <c r="DD544" s="25"/>
      <c r="DE544" s="25"/>
      <c r="DF544" s="25"/>
      <c r="DG544" s="25"/>
      <c r="DH544" s="25"/>
      <c r="DI544" s="25"/>
      <c r="DJ544" s="25"/>
    </row>
    <row r="545" spans="15:114" x14ac:dyDescent="0.25">
      <c r="O545"/>
      <c r="P545"/>
      <c r="CM545" s="25"/>
      <c r="CN545" s="25"/>
      <c r="CO545" s="25"/>
      <c r="CP545" s="25"/>
      <c r="CQ545" s="25"/>
      <c r="CR545" s="25"/>
      <c r="CS545" s="25"/>
      <c r="CT545" s="25"/>
      <c r="CU545" s="25"/>
      <c r="CV545" s="25"/>
      <c r="CW545" s="25"/>
      <c r="CX545" s="25"/>
      <c r="CY545" s="25"/>
      <c r="CZ545" s="25"/>
      <c r="DA545" s="25"/>
      <c r="DB545" s="25"/>
      <c r="DC545" s="25"/>
      <c r="DF545" s="25"/>
      <c r="DG545" s="25"/>
      <c r="DH545" s="25"/>
      <c r="DI545" s="25"/>
      <c r="DJ545" s="25"/>
    </row>
    <row r="546" spans="15:114" x14ac:dyDescent="0.25">
      <c r="O546"/>
      <c r="P546"/>
      <c r="CQ546" s="25"/>
      <c r="CR546" s="25"/>
      <c r="CS546" s="25"/>
      <c r="CT546" s="25"/>
      <c r="CU546" s="25"/>
      <c r="CV546" s="25"/>
      <c r="CW546" s="25"/>
      <c r="CX546" s="25"/>
      <c r="CY546" s="25"/>
    </row>
    <row r="547" spans="15:114" x14ac:dyDescent="0.25">
      <c r="O547"/>
      <c r="P547"/>
      <c r="CW547" s="25"/>
      <c r="CX547" s="25"/>
      <c r="CY547" s="25"/>
    </row>
    <row r="548" spans="15:114" x14ac:dyDescent="0.25">
      <c r="O548"/>
      <c r="P548"/>
      <c r="CW548" s="25"/>
      <c r="CX548" s="25"/>
      <c r="CY548" s="25"/>
    </row>
    <row r="549" spans="15:114" x14ac:dyDescent="0.25">
      <c r="O549"/>
      <c r="P549"/>
      <c r="CW549" s="25"/>
      <c r="CX549" s="25"/>
      <c r="CY549" s="25"/>
      <c r="CZ549" s="25"/>
    </row>
    <row r="550" spans="15:114" x14ac:dyDescent="0.25">
      <c r="O550"/>
      <c r="P550"/>
      <c r="CW550" s="25"/>
      <c r="CX550" s="25"/>
      <c r="CY550" s="25"/>
      <c r="CZ550" s="25"/>
    </row>
    <row r="551" spans="15:114" x14ac:dyDescent="0.25">
      <c r="O551"/>
      <c r="P551"/>
      <c r="CW551" s="25"/>
      <c r="CX551" s="25"/>
      <c r="CY551" s="25"/>
      <c r="CZ551" s="25"/>
    </row>
    <row r="552" spans="15:114" x14ac:dyDescent="0.25">
      <c r="O552"/>
      <c r="P552"/>
      <c r="CW552" s="25"/>
      <c r="CX552" s="25"/>
      <c r="CY552" s="25"/>
      <c r="CZ552" s="25"/>
      <c r="DH552" s="25"/>
    </row>
    <row r="553" spans="15:114" x14ac:dyDescent="0.25">
      <c r="O553"/>
      <c r="P553"/>
      <c r="CW553" s="25"/>
      <c r="CX553" s="25"/>
      <c r="CY553" s="25"/>
      <c r="CZ553" s="25"/>
      <c r="DH553" s="25"/>
    </row>
    <row r="554" spans="15:114" x14ac:dyDescent="0.25">
      <c r="O554"/>
      <c r="P554"/>
      <c r="CW554" s="25"/>
      <c r="CX554" s="25"/>
      <c r="CY554" s="25"/>
      <c r="CZ554" s="25"/>
      <c r="DH554" s="25"/>
    </row>
    <row r="555" spans="15:114" x14ac:dyDescent="0.25">
      <c r="O555"/>
      <c r="P555"/>
      <c r="CW555" s="25"/>
      <c r="CX555" s="25"/>
      <c r="CY555" s="25"/>
      <c r="CZ555" s="25"/>
      <c r="DH555" s="25"/>
    </row>
    <row r="556" spans="15:114" x14ac:dyDescent="0.25">
      <c r="O556"/>
      <c r="P556"/>
      <c r="CW556" s="25"/>
      <c r="CX556" s="25"/>
      <c r="CY556" s="25"/>
      <c r="CZ556" s="25"/>
      <c r="DH556" s="25"/>
    </row>
    <row r="557" spans="15:114" x14ac:dyDescent="0.25">
      <c r="O557"/>
      <c r="P557"/>
      <c r="CW557" s="25"/>
      <c r="CX557" s="25"/>
      <c r="CY557" s="25"/>
      <c r="CZ557" s="25"/>
      <c r="DH557" s="25"/>
    </row>
    <row r="558" spans="15:114" x14ac:dyDescent="0.25">
      <c r="O558"/>
      <c r="P558"/>
      <c r="CW558" s="25"/>
      <c r="CX558" s="25"/>
      <c r="CY558" s="25"/>
      <c r="CZ558" s="25"/>
      <c r="DH558" s="25"/>
    </row>
    <row r="559" spans="15:114" x14ac:dyDescent="0.25">
      <c r="O559"/>
      <c r="P559"/>
      <c r="CW559" s="25"/>
      <c r="CX559" s="25"/>
      <c r="CY559" s="25"/>
      <c r="CZ559" s="25"/>
      <c r="DH559" s="25"/>
    </row>
    <row r="560" spans="15:114" x14ac:dyDescent="0.25">
      <c r="O560"/>
      <c r="P560"/>
      <c r="CW560" s="25"/>
      <c r="CX560" s="25"/>
      <c r="CY560" s="25"/>
      <c r="DH560" s="25"/>
    </row>
    <row r="561" spans="15:102" x14ac:dyDescent="0.25">
      <c r="O561"/>
      <c r="P561"/>
    </row>
    <row r="562" spans="15:102" x14ac:dyDescent="0.25">
      <c r="O562"/>
      <c r="P562"/>
    </row>
    <row r="563" spans="15:102" x14ac:dyDescent="0.25">
      <c r="O563"/>
      <c r="P563"/>
    </row>
    <row r="564" spans="15:102" x14ac:dyDescent="0.25">
      <c r="O564"/>
      <c r="P564"/>
    </row>
    <row r="565" spans="15:102" x14ac:dyDescent="0.25">
      <c r="O565"/>
      <c r="P565"/>
    </row>
    <row r="566" spans="15:102" x14ac:dyDescent="0.25">
      <c r="O566"/>
      <c r="P566"/>
      <c r="CX566" s="25"/>
    </row>
    <row r="567" spans="15:102" x14ac:dyDescent="0.25">
      <c r="O567"/>
      <c r="P567"/>
      <c r="CX567" s="25"/>
    </row>
    <row r="568" spans="15:102" x14ac:dyDescent="0.25">
      <c r="O568"/>
      <c r="P568"/>
      <c r="CX568" s="25"/>
    </row>
    <row r="569" spans="15:102" x14ac:dyDescent="0.25">
      <c r="O569"/>
      <c r="P569"/>
      <c r="CX569" s="25"/>
    </row>
    <row r="570" spans="15:102" x14ac:dyDescent="0.25">
      <c r="O570"/>
      <c r="P570"/>
      <c r="CX570" s="25"/>
    </row>
    <row r="571" spans="15:102" x14ac:dyDescent="0.25">
      <c r="O571"/>
      <c r="P571"/>
      <c r="CX571" s="25"/>
    </row>
    <row r="572" spans="15:102" x14ac:dyDescent="0.25">
      <c r="O572"/>
      <c r="P572"/>
      <c r="CX572" s="25"/>
    </row>
    <row r="573" spans="15:102" x14ac:dyDescent="0.25">
      <c r="O573"/>
      <c r="P573"/>
      <c r="CX573" s="25"/>
    </row>
    <row r="574" spans="15:102" x14ac:dyDescent="0.25">
      <c r="O574"/>
      <c r="P574"/>
      <c r="CX574" s="25"/>
    </row>
    <row r="575" spans="15:102" x14ac:dyDescent="0.25">
      <c r="O575"/>
      <c r="P575"/>
      <c r="CX575" s="25"/>
    </row>
    <row r="576" spans="15:102" x14ac:dyDescent="0.25">
      <c r="O576"/>
      <c r="P576"/>
      <c r="CX576" s="25"/>
    </row>
    <row r="577" spans="15:102" x14ac:dyDescent="0.25">
      <c r="O577"/>
      <c r="P577"/>
      <c r="CX577" s="25"/>
    </row>
    <row r="578" spans="15:102" x14ac:dyDescent="0.25">
      <c r="O578"/>
      <c r="P578"/>
      <c r="CX578" s="25"/>
    </row>
    <row r="579" spans="15:102" x14ac:dyDescent="0.25">
      <c r="O579"/>
      <c r="P579"/>
    </row>
    <row r="580" spans="15:102" x14ac:dyDescent="0.25">
      <c r="O580"/>
      <c r="P580"/>
    </row>
    <row r="581" spans="15:102" x14ac:dyDescent="0.25">
      <c r="O581"/>
      <c r="P581"/>
    </row>
    <row r="582" spans="15:102" x14ac:dyDescent="0.25">
      <c r="O582"/>
      <c r="P582"/>
    </row>
    <row r="583" spans="15:102" x14ac:dyDescent="0.25">
      <c r="O583"/>
      <c r="P583"/>
    </row>
    <row r="584" spans="15:102" x14ac:dyDescent="0.25">
      <c r="O584"/>
      <c r="P584"/>
    </row>
    <row r="585" spans="15:102" x14ac:dyDescent="0.25">
      <c r="O585"/>
      <c r="P585"/>
    </row>
    <row r="586" spans="15:102" x14ac:dyDescent="0.25">
      <c r="O586"/>
      <c r="P586"/>
    </row>
    <row r="587" spans="15:102" x14ac:dyDescent="0.25">
      <c r="O587"/>
      <c r="P587"/>
    </row>
    <row r="588" spans="15:102" x14ac:dyDescent="0.25">
      <c r="O588"/>
      <c r="P588"/>
    </row>
    <row r="589" spans="15:102" x14ac:dyDescent="0.25">
      <c r="O589"/>
      <c r="P589"/>
    </row>
    <row r="590" spans="15:102" x14ac:dyDescent="0.25">
      <c r="O590"/>
      <c r="P590"/>
    </row>
    <row r="591" spans="15:102" x14ac:dyDescent="0.25">
      <c r="O591"/>
      <c r="P591"/>
    </row>
    <row r="592" spans="15:102" x14ac:dyDescent="0.25">
      <c r="O592"/>
      <c r="P592"/>
    </row>
    <row r="593" spans="15:16" x14ac:dyDescent="0.25">
      <c r="O593"/>
      <c r="P593"/>
    </row>
    <row r="594" spans="15:16" x14ac:dyDescent="0.25">
      <c r="O594"/>
      <c r="P594"/>
    </row>
    <row r="595" spans="15:16" x14ac:dyDescent="0.25">
      <c r="O595"/>
      <c r="P595"/>
    </row>
    <row r="596" spans="15:16" x14ac:dyDescent="0.25">
      <c r="O596"/>
      <c r="P596"/>
    </row>
    <row r="597" spans="15:16" x14ac:dyDescent="0.25">
      <c r="O597"/>
      <c r="P597"/>
    </row>
    <row r="598" spans="15:16" x14ac:dyDescent="0.25">
      <c r="O598"/>
      <c r="P598"/>
    </row>
    <row r="599" spans="15:16" x14ac:dyDescent="0.25">
      <c r="O599"/>
      <c r="P599"/>
    </row>
    <row r="600" spans="15:16" x14ac:dyDescent="0.25">
      <c r="O600"/>
      <c r="P600"/>
    </row>
    <row r="601" spans="15:16" x14ac:dyDescent="0.25">
      <c r="O601"/>
      <c r="P601"/>
    </row>
    <row r="602" spans="15:16" x14ac:dyDescent="0.25">
      <c r="O602"/>
      <c r="P602"/>
    </row>
    <row r="603" spans="15:16" x14ac:dyDescent="0.25">
      <c r="O603"/>
      <c r="P603"/>
    </row>
    <row r="604" spans="15:16" x14ac:dyDescent="0.25">
      <c r="O604"/>
      <c r="P604"/>
    </row>
    <row r="605" spans="15:16" x14ac:dyDescent="0.25">
      <c r="O605"/>
      <c r="P605"/>
    </row>
    <row r="606" spans="15:16" x14ac:dyDescent="0.25">
      <c r="O606"/>
      <c r="P606"/>
    </row>
    <row r="607" spans="15:16" x14ac:dyDescent="0.25">
      <c r="O607"/>
      <c r="P607"/>
    </row>
    <row r="608" spans="15:16" x14ac:dyDescent="0.25">
      <c r="O608"/>
      <c r="P608"/>
    </row>
    <row r="609" spans="15:114" x14ac:dyDescent="0.25">
      <c r="O609"/>
      <c r="P609"/>
    </row>
    <row r="610" spans="15:114" x14ac:dyDescent="0.25">
      <c r="O610"/>
      <c r="P610"/>
    </row>
    <row r="611" spans="15:114" x14ac:dyDescent="0.25">
      <c r="O611"/>
      <c r="P611"/>
    </row>
    <row r="612" spans="15:114" x14ac:dyDescent="0.25">
      <c r="O612"/>
      <c r="P612"/>
    </row>
    <row r="613" spans="15:114" x14ac:dyDescent="0.25">
      <c r="O613"/>
      <c r="P613"/>
    </row>
    <row r="614" spans="15:114" x14ac:dyDescent="0.25">
      <c r="O614"/>
      <c r="P614"/>
    </row>
    <row r="615" spans="15:114" x14ac:dyDescent="0.25">
      <c r="O615"/>
      <c r="P615"/>
    </row>
    <row r="616" spans="15:114" x14ac:dyDescent="0.25">
      <c r="O616"/>
      <c r="P616"/>
      <c r="CM616" s="25"/>
      <c r="CN616" s="25"/>
      <c r="CO616" s="25"/>
      <c r="CP616" s="25"/>
      <c r="CQ616" s="25"/>
      <c r="CR616" s="25"/>
      <c r="CS616" s="25"/>
      <c r="CT616" s="25"/>
      <c r="CU616" s="25"/>
      <c r="CV616" s="25"/>
      <c r="CW616" s="25"/>
      <c r="CX616" s="25"/>
      <c r="CY616" s="25"/>
      <c r="CZ616" s="25"/>
      <c r="DA616" s="25"/>
      <c r="DB616" s="25"/>
      <c r="DG616" s="25"/>
      <c r="DH616" s="25"/>
      <c r="DI616" s="25"/>
      <c r="DJ616" s="25"/>
    </row>
    <row r="617" spans="15:114" x14ac:dyDescent="0.25">
      <c r="O617"/>
      <c r="P617"/>
      <c r="CM617" s="25"/>
      <c r="CN617" s="25"/>
      <c r="CO617" s="25"/>
      <c r="CP617" s="25"/>
      <c r="CQ617" s="25"/>
      <c r="CR617" s="25"/>
      <c r="CS617" s="25"/>
      <c r="CT617" s="25"/>
      <c r="CU617" s="25"/>
      <c r="CV617" s="25"/>
      <c r="CW617" s="25"/>
      <c r="CX617" s="25"/>
      <c r="CY617" s="25"/>
      <c r="CZ617" s="25"/>
      <c r="DA617" s="25"/>
      <c r="DB617" s="25"/>
      <c r="DC617" s="25"/>
      <c r="DD617" s="25"/>
      <c r="DF617" s="25"/>
      <c r="DG617" s="25"/>
      <c r="DH617" s="25"/>
      <c r="DI617" s="25"/>
      <c r="DJ617" s="25"/>
    </row>
    <row r="618" spans="15:114" x14ac:dyDescent="0.25">
      <c r="O618"/>
      <c r="P618"/>
      <c r="CM618" s="25"/>
      <c r="CN618" s="25"/>
      <c r="CO618" s="25"/>
      <c r="CP618" s="25"/>
      <c r="CQ618" s="25"/>
      <c r="CR618" s="25"/>
      <c r="CS618" s="25"/>
      <c r="CT618" s="25"/>
      <c r="CU618" s="25"/>
      <c r="CV618" s="25"/>
      <c r="CW618" s="25"/>
      <c r="CX618" s="25"/>
      <c r="CY618" s="25"/>
      <c r="CZ618" s="25"/>
      <c r="DA618" s="25"/>
      <c r="DB618" s="25"/>
      <c r="DC618" s="25"/>
      <c r="DD618" s="25"/>
      <c r="DE618" s="25"/>
      <c r="DF618" s="25"/>
      <c r="DG618" s="25"/>
      <c r="DH618" s="25"/>
      <c r="DI618" s="25"/>
      <c r="DJ618" s="25"/>
    </row>
    <row r="619" spans="15:114" x14ac:dyDescent="0.25">
      <c r="O619"/>
      <c r="P619"/>
      <c r="CM619" s="25"/>
      <c r="CN619" s="25"/>
      <c r="CO619" s="25"/>
      <c r="CP619" s="25"/>
      <c r="CQ619" s="25"/>
      <c r="CR619" s="25"/>
      <c r="CS619" s="25"/>
      <c r="CT619" s="25"/>
      <c r="CU619" s="25"/>
      <c r="CV619" s="25"/>
      <c r="CW619" s="25"/>
      <c r="CX619" s="25"/>
      <c r="CY619" s="25"/>
      <c r="CZ619" s="25"/>
      <c r="DA619" s="25"/>
      <c r="DB619" s="25"/>
      <c r="DC619" s="25"/>
      <c r="DD619" s="25"/>
      <c r="DE619" s="25"/>
      <c r="DF619" s="25"/>
      <c r="DG619" s="25"/>
      <c r="DH619" s="25"/>
      <c r="DI619" s="25"/>
      <c r="DJ619" s="25"/>
    </row>
    <row r="620" spans="15:114" x14ac:dyDescent="0.25">
      <c r="O620"/>
      <c r="P620"/>
      <c r="CM620" s="25"/>
      <c r="CN620" s="25"/>
      <c r="CO620" s="25"/>
      <c r="CP620" s="25"/>
      <c r="CQ620" s="25"/>
      <c r="CR620" s="25"/>
      <c r="CS620" s="25"/>
      <c r="CT620" s="25"/>
      <c r="CU620" s="25"/>
      <c r="CV620" s="25"/>
      <c r="CW620" s="25"/>
      <c r="CX620" s="25"/>
      <c r="CY620" s="25"/>
      <c r="CZ620" s="25"/>
      <c r="DA620" s="25"/>
      <c r="DB620" s="25"/>
      <c r="DC620" s="25"/>
      <c r="DD620" s="25"/>
      <c r="DE620" s="25"/>
      <c r="DF620" s="25"/>
      <c r="DG620" s="25"/>
      <c r="DH620" s="25"/>
      <c r="DI620" s="25"/>
      <c r="DJ620" s="25"/>
    </row>
    <row r="621" spans="15:114" x14ac:dyDescent="0.25">
      <c r="O621"/>
      <c r="P621"/>
      <c r="CM621" s="25"/>
      <c r="CN621" s="25"/>
      <c r="CO621" s="25"/>
      <c r="CP621" s="25"/>
      <c r="CQ621" s="25"/>
      <c r="CR621" s="25"/>
      <c r="CS621" s="25"/>
      <c r="CT621" s="25"/>
      <c r="CU621" s="25"/>
      <c r="CV621" s="25"/>
      <c r="CW621" s="25"/>
      <c r="CX621" s="25"/>
      <c r="CY621" s="25"/>
      <c r="CZ621" s="25"/>
      <c r="DA621" s="25"/>
      <c r="DB621" s="25"/>
      <c r="DC621" s="25"/>
      <c r="DD621" s="25"/>
      <c r="DE621" s="25"/>
      <c r="DF621" s="25"/>
      <c r="DG621" s="25"/>
      <c r="DH621" s="25"/>
      <c r="DI621" s="25"/>
      <c r="DJ621" s="25"/>
    </row>
    <row r="622" spans="15:114" x14ac:dyDescent="0.25">
      <c r="O622"/>
      <c r="P622"/>
      <c r="BP622" s="25"/>
      <c r="CM622" s="25"/>
      <c r="CN622" s="25"/>
      <c r="CO622" s="25"/>
      <c r="CP622" s="25"/>
      <c r="CQ622" s="25"/>
      <c r="CR622" s="25"/>
      <c r="CS622" s="25"/>
      <c r="CT622" s="25"/>
      <c r="CU622" s="25"/>
      <c r="CV622" s="25"/>
      <c r="CW622" s="25"/>
      <c r="CX622" s="25"/>
      <c r="CY622" s="25"/>
      <c r="CZ622" s="25"/>
      <c r="DA622" s="25"/>
      <c r="DB622" s="25"/>
      <c r="DC622" s="25"/>
      <c r="DD622" s="25"/>
      <c r="DE622" s="25"/>
      <c r="DF622" s="25"/>
      <c r="DG622" s="25"/>
      <c r="DH622" s="25"/>
      <c r="DI622" s="25"/>
      <c r="DJ622" s="25"/>
    </row>
    <row r="623" spans="15:114" x14ac:dyDescent="0.25">
      <c r="O623"/>
      <c r="P623"/>
      <c r="CM623" s="25"/>
      <c r="CN623" s="25"/>
      <c r="CO623" s="25"/>
      <c r="CP623" s="25"/>
      <c r="CQ623" s="25"/>
      <c r="CR623" s="25"/>
      <c r="CS623" s="25"/>
      <c r="CT623" s="25"/>
      <c r="CU623" s="25"/>
      <c r="CV623" s="25"/>
      <c r="CW623" s="25"/>
      <c r="CX623" s="25"/>
      <c r="CY623" s="25"/>
      <c r="CZ623" s="25"/>
      <c r="DA623" s="25"/>
      <c r="DB623" s="25"/>
      <c r="DC623" s="25"/>
      <c r="DD623" s="25"/>
      <c r="DE623" s="25"/>
      <c r="DF623" s="25"/>
      <c r="DG623" s="25"/>
      <c r="DH623" s="25"/>
      <c r="DI623" s="25"/>
      <c r="DJ623" s="25"/>
    </row>
    <row r="624" spans="15:114" x14ac:dyDescent="0.25">
      <c r="O624"/>
      <c r="P624"/>
      <c r="CM624" s="25"/>
      <c r="CN624" s="25"/>
      <c r="CO624" s="25"/>
      <c r="CP624" s="25"/>
      <c r="CQ624" s="25"/>
      <c r="CR624" s="25"/>
      <c r="CS624" s="25"/>
      <c r="CT624" s="25"/>
      <c r="CU624" s="25"/>
      <c r="CV624" s="25"/>
      <c r="CW624" s="25"/>
      <c r="CX624" s="25"/>
      <c r="CY624" s="25"/>
      <c r="CZ624" s="25"/>
      <c r="DA624" s="25"/>
      <c r="DB624" s="25"/>
      <c r="DC624" s="25"/>
      <c r="DF624" s="25"/>
      <c r="DG624" s="25"/>
      <c r="DH624" s="25"/>
      <c r="DI624" s="25"/>
      <c r="DJ624" s="25"/>
    </row>
    <row r="625" spans="15:114" x14ac:dyDescent="0.25">
      <c r="O625"/>
      <c r="P625"/>
      <c r="CM625" s="25"/>
      <c r="CN625" s="25"/>
      <c r="CO625" s="25"/>
      <c r="CP625" s="25"/>
      <c r="CQ625" s="25"/>
      <c r="CR625" s="25"/>
      <c r="CS625" s="25"/>
      <c r="CT625" s="25"/>
      <c r="CU625" s="25"/>
      <c r="CV625" s="25"/>
      <c r="CW625" s="25"/>
      <c r="CX625" s="25"/>
      <c r="CY625" s="25"/>
      <c r="CZ625" s="25"/>
      <c r="DA625" s="25"/>
      <c r="DB625" s="25"/>
      <c r="DC625" s="25"/>
      <c r="DG625" s="25"/>
      <c r="DH625" s="25"/>
      <c r="DI625" s="25"/>
      <c r="DJ625" s="25"/>
    </row>
    <row r="626" spans="15:114" x14ac:dyDescent="0.25">
      <c r="O626"/>
      <c r="P626"/>
      <c r="CM626" s="25"/>
      <c r="CN626" s="25"/>
      <c r="CO626" s="25"/>
      <c r="CP626" s="25"/>
      <c r="CQ626" s="25"/>
      <c r="CR626" s="25"/>
      <c r="CS626" s="25"/>
      <c r="CT626" s="25"/>
      <c r="CU626" s="25"/>
      <c r="CV626" s="25"/>
      <c r="CW626" s="25"/>
      <c r="CX626" s="25"/>
      <c r="CY626" s="25"/>
      <c r="CZ626" s="25"/>
      <c r="DA626" s="25"/>
      <c r="DB626" s="25"/>
      <c r="DC626" s="25"/>
      <c r="DD626" s="25"/>
      <c r="DE626" s="25"/>
      <c r="DF626" s="25"/>
      <c r="DG626" s="25"/>
      <c r="DH626" s="25"/>
      <c r="DI626" s="25"/>
      <c r="DJ626" s="25"/>
    </row>
    <row r="627" spans="15:114" x14ac:dyDescent="0.25">
      <c r="O627"/>
      <c r="P627"/>
      <c r="CM627" s="25"/>
      <c r="CN627" s="25"/>
      <c r="CO627" s="25"/>
      <c r="CP627" s="25"/>
      <c r="CQ627" s="25"/>
      <c r="CR627" s="25"/>
      <c r="CS627" s="25"/>
      <c r="CT627" s="25"/>
      <c r="CU627" s="25"/>
      <c r="CV627" s="25"/>
      <c r="CW627" s="25"/>
      <c r="CX627" s="25"/>
      <c r="CY627" s="25"/>
      <c r="CZ627" s="25"/>
      <c r="DA627" s="25"/>
      <c r="DB627" s="25"/>
      <c r="DC627" s="25"/>
      <c r="DD627" s="25"/>
      <c r="DE627" s="25"/>
      <c r="DF627" s="25"/>
      <c r="DG627" s="25"/>
      <c r="DH627" s="25"/>
      <c r="DI627" s="25"/>
      <c r="DJ627" s="25"/>
    </row>
    <row r="628" spans="15:114" x14ac:dyDescent="0.25">
      <c r="O628"/>
      <c r="P628"/>
      <c r="CM628" s="25"/>
      <c r="CN628" s="25"/>
      <c r="CO628" s="25"/>
      <c r="CP628" s="25"/>
      <c r="CQ628" s="25"/>
      <c r="CR628" s="25"/>
      <c r="CS628" s="25"/>
      <c r="CT628" s="25"/>
      <c r="CU628" s="25"/>
      <c r="CV628" s="25"/>
      <c r="CW628" s="25"/>
      <c r="CX628" s="25"/>
      <c r="CY628" s="25"/>
      <c r="CZ628" s="25"/>
      <c r="DA628" s="25"/>
      <c r="DB628" s="25"/>
      <c r="DC628" s="25"/>
      <c r="DD628" s="25"/>
      <c r="DE628" s="25"/>
      <c r="DF628" s="25"/>
      <c r="DG628" s="25"/>
      <c r="DH628" s="25"/>
      <c r="DI628" s="25"/>
      <c r="DJ628" s="25"/>
    </row>
    <row r="629" spans="15:114" x14ac:dyDescent="0.25">
      <c r="O629"/>
      <c r="P629"/>
      <c r="CM629" s="25"/>
      <c r="CN629" s="25"/>
      <c r="CO629" s="25"/>
      <c r="CP629" s="25"/>
      <c r="CQ629" s="25"/>
      <c r="CR629" s="25"/>
      <c r="CS629" s="25"/>
      <c r="CT629" s="25"/>
      <c r="CU629" s="25"/>
      <c r="CV629" s="25"/>
      <c r="CW629" s="25"/>
      <c r="CX629" s="25"/>
      <c r="CY629" s="25"/>
      <c r="CZ629" s="25"/>
      <c r="DA629" s="25"/>
      <c r="DB629" s="25"/>
      <c r="DC629" s="25"/>
      <c r="DF629" s="25"/>
      <c r="DG629" s="25"/>
      <c r="DH629" s="25"/>
      <c r="DI629" s="25"/>
      <c r="DJ629" s="25"/>
    </row>
    <row r="630" spans="15:114" x14ac:dyDescent="0.25">
      <c r="O630"/>
      <c r="P630"/>
      <c r="CQ630" s="25"/>
      <c r="CR630" s="25"/>
      <c r="CS630" s="25"/>
      <c r="CT630" s="25"/>
      <c r="CU630" s="25"/>
      <c r="CV630" s="25"/>
      <c r="CW630" s="25"/>
      <c r="CX630" s="25"/>
      <c r="CY630" s="25"/>
    </row>
    <row r="631" spans="15:114" x14ac:dyDescent="0.25">
      <c r="O631"/>
      <c r="P631"/>
    </row>
    <row r="632" spans="15:114" x14ac:dyDescent="0.25">
      <c r="O632"/>
      <c r="P632"/>
    </row>
    <row r="633" spans="15:114" x14ac:dyDescent="0.25">
      <c r="O633"/>
      <c r="P633"/>
    </row>
    <row r="634" spans="15:114" x14ac:dyDescent="0.25">
      <c r="O634"/>
      <c r="P634"/>
    </row>
    <row r="635" spans="15:114" x14ac:dyDescent="0.25">
      <c r="O635"/>
      <c r="P635"/>
    </row>
    <row r="636" spans="15:114" x14ac:dyDescent="0.25">
      <c r="O636"/>
      <c r="P636"/>
    </row>
    <row r="637" spans="15:114" x14ac:dyDescent="0.25">
      <c r="O637"/>
      <c r="P637"/>
    </row>
    <row r="638" spans="15:114" x14ac:dyDescent="0.25">
      <c r="O638"/>
      <c r="P638"/>
    </row>
    <row r="639" spans="15:114" x14ac:dyDescent="0.25">
      <c r="O639"/>
      <c r="P639"/>
    </row>
    <row r="640" spans="15:114" x14ac:dyDescent="0.25">
      <c r="O640"/>
      <c r="P640"/>
    </row>
    <row r="641" spans="15:114" x14ac:dyDescent="0.25">
      <c r="O641"/>
      <c r="P641"/>
    </row>
    <row r="642" spans="15:114" x14ac:dyDescent="0.25">
      <c r="O642"/>
      <c r="P642"/>
    </row>
    <row r="643" spans="15:114" x14ac:dyDescent="0.25">
      <c r="O643"/>
      <c r="P643"/>
    </row>
    <row r="644" spans="15:114" x14ac:dyDescent="0.25">
      <c r="O644"/>
      <c r="P644"/>
    </row>
    <row r="645" spans="15:114" x14ac:dyDescent="0.25">
      <c r="O645"/>
      <c r="P645"/>
    </row>
    <row r="646" spans="15:114" x14ac:dyDescent="0.25">
      <c r="O646"/>
      <c r="P646"/>
    </row>
    <row r="647" spans="15:114" x14ac:dyDescent="0.25">
      <c r="O647"/>
      <c r="P647"/>
    </row>
    <row r="648" spans="15:114" x14ac:dyDescent="0.25">
      <c r="O648"/>
      <c r="P648"/>
    </row>
    <row r="649" spans="15:114" x14ac:dyDescent="0.25">
      <c r="O649"/>
      <c r="P649"/>
    </row>
    <row r="650" spans="15:114" x14ac:dyDescent="0.25">
      <c r="O650"/>
      <c r="P650"/>
    </row>
    <row r="651" spans="15:114" x14ac:dyDescent="0.25">
      <c r="O651"/>
      <c r="P651"/>
    </row>
    <row r="652" spans="15:114" x14ac:dyDescent="0.25">
      <c r="O652"/>
      <c r="P652"/>
    </row>
    <row r="653" spans="15:114" x14ac:dyDescent="0.25">
      <c r="O653"/>
      <c r="P653"/>
    </row>
    <row r="654" spans="15:114" x14ac:dyDescent="0.25">
      <c r="O654"/>
      <c r="P654"/>
    </row>
    <row r="655" spans="15:114" x14ac:dyDescent="0.25">
      <c r="O655"/>
      <c r="P655"/>
    </row>
    <row r="656" spans="15:114" x14ac:dyDescent="0.25">
      <c r="O656"/>
      <c r="P656"/>
      <c r="CM656" s="25"/>
      <c r="CN656" s="25"/>
      <c r="CO656" s="25"/>
      <c r="CP656" s="25"/>
      <c r="CQ656" s="25"/>
      <c r="CR656" s="25"/>
      <c r="CS656" s="25"/>
      <c r="CT656" s="25"/>
      <c r="CU656" s="25"/>
      <c r="CV656" s="25"/>
      <c r="CW656" s="25"/>
      <c r="CX656" s="25"/>
      <c r="CY656" s="25"/>
      <c r="CZ656" s="25"/>
      <c r="DA656" s="25"/>
      <c r="DB656" s="25"/>
      <c r="DC656" s="25"/>
      <c r="DD656" s="25"/>
      <c r="DE656" s="25"/>
      <c r="DF656" s="25"/>
      <c r="DG656" s="25"/>
      <c r="DH656" s="25"/>
      <c r="DI656" s="25"/>
      <c r="DJ656" s="25"/>
    </row>
    <row r="657" spans="15:114" x14ac:dyDescent="0.25">
      <c r="O657"/>
      <c r="P657"/>
      <c r="CM657" s="25"/>
      <c r="CN657" s="25"/>
      <c r="CO657" s="25"/>
      <c r="CP657" s="25"/>
      <c r="CQ657" s="25"/>
      <c r="CR657" s="25"/>
      <c r="CS657" s="25"/>
      <c r="CT657" s="25"/>
      <c r="CU657" s="25"/>
      <c r="CV657" s="25"/>
      <c r="CW657" s="25"/>
      <c r="CX657" s="25"/>
      <c r="CY657" s="25"/>
      <c r="CZ657" s="25"/>
      <c r="DA657" s="25"/>
      <c r="DB657" s="25"/>
      <c r="DC657" s="25"/>
      <c r="DD657" s="25"/>
      <c r="DE657" s="25"/>
      <c r="DF657" s="25"/>
      <c r="DG657" s="25"/>
      <c r="DH657" s="25"/>
      <c r="DI657" s="25"/>
      <c r="DJ657" s="25"/>
    </row>
    <row r="658" spans="15:114" x14ac:dyDescent="0.25">
      <c r="O658"/>
      <c r="P658"/>
      <c r="CM658" s="25"/>
      <c r="CN658" s="25"/>
      <c r="CO658" s="25"/>
      <c r="CP658" s="25"/>
      <c r="CQ658" s="25"/>
      <c r="CR658" s="25"/>
      <c r="CS658" s="25"/>
      <c r="CT658" s="25"/>
      <c r="CU658" s="25"/>
      <c r="CV658" s="25"/>
      <c r="CW658" s="25"/>
      <c r="CX658" s="25"/>
      <c r="CY658" s="25"/>
      <c r="CZ658" s="25"/>
      <c r="DA658" s="25"/>
      <c r="DB658" s="25"/>
      <c r="DC658" s="25"/>
      <c r="DD658" s="25"/>
      <c r="DE658" s="25"/>
      <c r="DF658" s="25"/>
      <c r="DG658" s="25"/>
      <c r="DH658" s="25"/>
      <c r="DI658" s="25"/>
      <c r="DJ658" s="25"/>
    </row>
    <row r="659" spans="15:114" x14ac:dyDescent="0.25">
      <c r="O659"/>
      <c r="P659"/>
      <c r="CM659" s="25"/>
      <c r="CN659" s="25"/>
      <c r="CO659" s="25"/>
      <c r="CP659" s="25"/>
      <c r="CQ659" s="25"/>
      <c r="CR659" s="25"/>
      <c r="CS659" s="25"/>
      <c r="CT659" s="25"/>
      <c r="CU659" s="25"/>
      <c r="CV659" s="25"/>
      <c r="CW659" s="25"/>
      <c r="CX659" s="25"/>
      <c r="CY659" s="25"/>
      <c r="CZ659" s="25"/>
      <c r="DA659" s="25"/>
      <c r="DB659" s="25"/>
      <c r="DC659" s="25"/>
      <c r="DD659" s="25"/>
      <c r="DE659" s="25"/>
      <c r="DF659" s="25"/>
      <c r="DG659" s="25"/>
      <c r="DH659" s="25"/>
      <c r="DI659" s="25"/>
      <c r="DJ659" s="25"/>
    </row>
    <row r="660" spans="15:114" x14ac:dyDescent="0.25">
      <c r="O660"/>
      <c r="P660"/>
      <c r="CM660" s="25"/>
      <c r="CN660" s="25"/>
      <c r="CO660" s="25"/>
      <c r="CP660" s="25"/>
      <c r="CQ660" s="25"/>
      <c r="CR660" s="25"/>
      <c r="CS660" s="25"/>
      <c r="CT660" s="25"/>
      <c r="CU660" s="25"/>
      <c r="CV660" s="25"/>
      <c r="CW660" s="25"/>
      <c r="CX660" s="25"/>
      <c r="CY660" s="25"/>
      <c r="CZ660" s="25"/>
      <c r="DA660" s="25"/>
      <c r="DB660" s="25"/>
      <c r="DC660" s="25"/>
      <c r="DD660" s="25"/>
      <c r="DE660" s="25"/>
      <c r="DF660" s="25"/>
      <c r="DG660" s="25"/>
      <c r="DH660" s="25"/>
      <c r="DI660" s="25"/>
      <c r="DJ660" s="25"/>
    </row>
    <row r="661" spans="15:114" x14ac:dyDescent="0.25">
      <c r="O661"/>
      <c r="P661"/>
      <c r="CM661" s="25"/>
      <c r="CN661" s="25"/>
      <c r="CO661" s="25"/>
      <c r="CP661" s="25"/>
      <c r="CQ661" s="25"/>
      <c r="CR661" s="25"/>
      <c r="CS661" s="25"/>
      <c r="CT661" s="25"/>
      <c r="CU661" s="25"/>
      <c r="CV661" s="25"/>
      <c r="CW661" s="25"/>
      <c r="CX661" s="25"/>
      <c r="CY661" s="25"/>
      <c r="CZ661" s="25"/>
      <c r="DA661" s="25"/>
      <c r="DB661" s="25"/>
      <c r="DC661" s="25"/>
      <c r="DD661" s="25"/>
      <c r="DE661" s="25"/>
      <c r="DF661" s="25"/>
      <c r="DG661" s="25"/>
      <c r="DH661" s="25"/>
      <c r="DI661" s="25"/>
      <c r="DJ661" s="25"/>
    </row>
    <row r="662" spans="15:114" x14ac:dyDescent="0.25">
      <c r="O662"/>
      <c r="P662"/>
      <c r="CM662" s="25"/>
      <c r="CN662" s="25"/>
      <c r="CO662" s="25"/>
      <c r="CP662" s="25"/>
      <c r="CQ662" s="25"/>
      <c r="CR662" s="25"/>
      <c r="CS662" s="25"/>
      <c r="CT662" s="25"/>
      <c r="CU662" s="25"/>
      <c r="CV662" s="25"/>
      <c r="CW662" s="25"/>
      <c r="CX662" s="25"/>
      <c r="CY662" s="25"/>
      <c r="CZ662" s="25"/>
      <c r="DA662" s="25"/>
      <c r="DB662" s="25"/>
      <c r="DC662" s="25"/>
      <c r="DD662" s="25"/>
      <c r="DE662" s="25"/>
      <c r="DF662" s="25"/>
      <c r="DG662" s="25"/>
      <c r="DH662" s="25"/>
      <c r="DI662" s="25"/>
      <c r="DJ662" s="25"/>
    </row>
    <row r="663" spans="15:114" x14ac:dyDescent="0.25">
      <c r="O663"/>
      <c r="P663"/>
      <c r="CM663" s="25"/>
      <c r="CN663" s="25"/>
      <c r="CO663" s="25"/>
      <c r="CP663" s="25"/>
      <c r="CQ663" s="25"/>
      <c r="CR663" s="25"/>
      <c r="CS663" s="25"/>
      <c r="CT663" s="25"/>
      <c r="CU663" s="25"/>
      <c r="CV663" s="25"/>
      <c r="CW663" s="25"/>
      <c r="CX663" s="25"/>
      <c r="CY663" s="25"/>
      <c r="CZ663" s="25"/>
      <c r="DA663" s="25"/>
      <c r="DB663" s="25"/>
      <c r="DC663" s="25"/>
      <c r="DD663" s="25"/>
      <c r="DE663" s="25"/>
      <c r="DF663" s="25"/>
      <c r="DG663" s="25"/>
      <c r="DH663" s="25"/>
      <c r="DI663" s="25"/>
      <c r="DJ663" s="25"/>
    </row>
    <row r="664" spans="15:114" x14ac:dyDescent="0.25">
      <c r="O664"/>
      <c r="P664"/>
      <c r="CM664" s="25"/>
      <c r="CN664" s="25"/>
      <c r="CO664" s="25"/>
      <c r="CP664" s="25"/>
      <c r="CQ664" s="25"/>
      <c r="CR664" s="25"/>
      <c r="CS664" s="25"/>
      <c r="CT664" s="25"/>
      <c r="CU664" s="25"/>
      <c r="CV664" s="25"/>
      <c r="CW664" s="25"/>
      <c r="CX664" s="25"/>
      <c r="CY664" s="25"/>
      <c r="CZ664" s="25"/>
      <c r="DA664" s="25"/>
      <c r="DB664" s="25"/>
      <c r="DC664" s="25"/>
      <c r="DD664" s="25"/>
      <c r="DE664" s="25"/>
      <c r="DF664" s="25"/>
      <c r="DG664" s="25"/>
      <c r="DH664" s="25"/>
      <c r="DI664" s="25"/>
      <c r="DJ664" s="25"/>
    </row>
    <row r="665" spans="15:114" x14ac:dyDescent="0.25">
      <c r="O665"/>
      <c r="P665"/>
      <c r="CM665" s="25"/>
      <c r="CN665" s="25"/>
      <c r="CO665" s="25"/>
      <c r="CP665" s="25"/>
      <c r="CQ665" s="25"/>
      <c r="CR665" s="25"/>
      <c r="CS665" s="25"/>
      <c r="CT665" s="25"/>
      <c r="CU665" s="25"/>
      <c r="CV665" s="25"/>
      <c r="CW665" s="25"/>
      <c r="CX665" s="25"/>
      <c r="CY665" s="25"/>
      <c r="CZ665" s="25"/>
      <c r="DA665" s="25"/>
      <c r="DB665" s="25"/>
      <c r="DC665" s="25"/>
      <c r="DD665" s="25"/>
      <c r="DE665" s="25"/>
      <c r="DF665" s="25"/>
      <c r="DG665" s="25"/>
      <c r="DH665" s="25"/>
      <c r="DI665" s="25"/>
      <c r="DJ665" s="25"/>
    </row>
    <row r="666" spans="15:114" x14ac:dyDescent="0.25">
      <c r="O666"/>
      <c r="P666"/>
      <c r="CM666" s="25"/>
      <c r="CN666" s="25"/>
      <c r="CO666" s="25"/>
      <c r="CP666" s="25"/>
      <c r="CQ666" s="25"/>
      <c r="CR666" s="25"/>
      <c r="CS666" s="25"/>
      <c r="CT666" s="25"/>
      <c r="CU666" s="25"/>
      <c r="CV666" s="25"/>
      <c r="CW666" s="25"/>
      <c r="CX666" s="25"/>
      <c r="CY666" s="25"/>
      <c r="CZ666" s="25"/>
      <c r="DA666" s="25"/>
      <c r="DB666" s="25"/>
      <c r="DC666" s="25"/>
      <c r="DD666" s="25"/>
      <c r="DE666" s="25"/>
      <c r="DF666" s="25"/>
      <c r="DG666" s="25"/>
      <c r="DH666" s="25"/>
      <c r="DI666" s="25"/>
      <c r="DJ666" s="25"/>
    </row>
    <row r="667" spans="15:114" x14ac:dyDescent="0.25">
      <c r="O667"/>
      <c r="P667"/>
      <c r="CM667" s="25"/>
      <c r="CN667" s="25"/>
      <c r="CO667" s="25"/>
      <c r="CP667" s="25"/>
      <c r="CQ667" s="25"/>
      <c r="CR667" s="25"/>
      <c r="CS667" s="25"/>
      <c r="CT667" s="25"/>
      <c r="CU667" s="25"/>
      <c r="CV667" s="25"/>
      <c r="CW667" s="25"/>
      <c r="CX667" s="25"/>
      <c r="CY667" s="25"/>
      <c r="CZ667" s="25"/>
      <c r="DA667" s="25"/>
      <c r="DB667" s="25"/>
      <c r="DC667" s="25"/>
      <c r="DD667" s="25"/>
      <c r="DE667" s="25"/>
      <c r="DF667" s="25"/>
      <c r="DG667" s="25"/>
      <c r="DH667" s="25"/>
      <c r="DI667" s="25"/>
      <c r="DJ667" s="25"/>
    </row>
    <row r="668" spans="15:114" x14ac:dyDescent="0.25">
      <c r="O668"/>
      <c r="P668"/>
      <c r="CM668" s="25"/>
      <c r="CN668" s="25"/>
      <c r="CO668" s="25"/>
      <c r="CP668" s="25"/>
      <c r="CQ668" s="25"/>
      <c r="CR668" s="25"/>
      <c r="CS668" s="25"/>
      <c r="CT668" s="25"/>
      <c r="CU668" s="25"/>
      <c r="CV668" s="25"/>
      <c r="CW668" s="25"/>
      <c r="CX668" s="25"/>
      <c r="CY668" s="25"/>
      <c r="CZ668" s="25"/>
      <c r="DA668" s="25"/>
      <c r="DB668" s="25"/>
      <c r="DC668" s="25"/>
      <c r="DD668" s="25"/>
      <c r="DE668" s="25"/>
      <c r="DF668" s="25"/>
      <c r="DG668" s="25"/>
      <c r="DH668" s="25"/>
      <c r="DI668" s="25"/>
      <c r="DJ668" s="25"/>
    </row>
    <row r="669" spans="15:114" x14ac:dyDescent="0.25">
      <c r="O669"/>
      <c r="P669"/>
      <c r="CM669" s="25"/>
      <c r="CN669" s="25"/>
      <c r="CO669" s="25"/>
      <c r="CP669" s="25"/>
      <c r="CQ669" s="25"/>
      <c r="CR669" s="25"/>
      <c r="CS669" s="25"/>
      <c r="CT669" s="25"/>
      <c r="CU669" s="25"/>
      <c r="CV669" s="25"/>
      <c r="CW669" s="25"/>
      <c r="CX669" s="25"/>
      <c r="CY669" s="25"/>
      <c r="CZ669" s="25"/>
      <c r="DA669" s="25"/>
      <c r="DB669" s="25"/>
      <c r="DC669" s="25"/>
      <c r="DD669" s="25"/>
      <c r="DE669" s="25"/>
      <c r="DF669" s="25"/>
      <c r="DG669" s="25"/>
      <c r="DH669" s="25"/>
      <c r="DI669" s="25"/>
      <c r="DJ669" s="25"/>
    </row>
    <row r="670" spans="15:114" x14ac:dyDescent="0.25">
      <c r="O670"/>
      <c r="P670"/>
      <c r="CM670" s="25"/>
      <c r="CN670" s="25"/>
      <c r="CO670" s="25"/>
      <c r="CP670" s="25"/>
      <c r="CQ670" s="25"/>
      <c r="CR670" s="25"/>
      <c r="CS670" s="25"/>
      <c r="CT670" s="25"/>
      <c r="CU670" s="25"/>
      <c r="CV670" s="25"/>
      <c r="CW670" s="25"/>
      <c r="CX670" s="25"/>
      <c r="CY670" s="25"/>
      <c r="CZ670" s="25"/>
      <c r="DA670" s="25"/>
      <c r="DB670" s="25"/>
      <c r="DC670" s="25"/>
      <c r="DD670" s="25"/>
      <c r="DE670" s="25"/>
      <c r="DF670" s="25"/>
      <c r="DG670" s="25"/>
      <c r="DH670" s="25"/>
      <c r="DI670" s="25"/>
      <c r="DJ670" s="25"/>
    </row>
    <row r="671" spans="15:114" x14ac:dyDescent="0.25">
      <c r="O671"/>
      <c r="P671"/>
      <c r="CM671" s="25"/>
      <c r="CN671" s="25"/>
      <c r="CO671" s="25"/>
      <c r="CP671" s="25"/>
      <c r="CQ671" s="25"/>
      <c r="CR671" s="25"/>
      <c r="CS671" s="25"/>
      <c r="CT671" s="25"/>
      <c r="CU671" s="25"/>
      <c r="CV671" s="25"/>
      <c r="CW671" s="25"/>
      <c r="CX671" s="25"/>
      <c r="CY671" s="25"/>
      <c r="CZ671" s="25"/>
      <c r="DA671" s="25"/>
      <c r="DB671" s="25"/>
      <c r="DC671" s="25"/>
      <c r="DD671" s="25"/>
      <c r="DE671" s="25"/>
      <c r="DF671" s="25"/>
      <c r="DG671" s="25"/>
      <c r="DH671" s="25"/>
      <c r="DI671" s="25"/>
      <c r="DJ671" s="25"/>
    </row>
    <row r="672" spans="15:114" x14ac:dyDescent="0.25">
      <c r="O672"/>
      <c r="P672"/>
      <c r="CM672" s="25"/>
      <c r="CN672" s="25"/>
      <c r="CO672" s="25"/>
      <c r="CP672" s="25"/>
      <c r="CQ672" s="25"/>
      <c r="CR672" s="25"/>
      <c r="CS672" s="25"/>
      <c r="CT672" s="25"/>
      <c r="CU672" s="25"/>
      <c r="CV672" s="25"/>
      <c r="CW672" s="25"/>
      <c r="CX672" s="25"/>
      <c r="CY672" s="25"/>
      <c r="CZ672" s="25"/>
      <c r="DA672" s="25"/>
      <c r="DB672" s="25"/>
      <c r="DC672" s="25"/>
      <c r="DD672" s="25"/>
      <c r="DE672" s="25"/>
      <c r="DF672" s="25"/>
      <c r="DG672" s="25"/>
      <c r="DH672" s="25"/>
      <c r="DI672" s="25"/>
      <c r="DJ672" s="25"/>
    </row>
    <row r="673" spans="15:114" x14ac:dyDescent="0.25">
      <c r="O673"/>
      <c r="P673"/>
      <c r="CM673" s="25"/>
      <c r="CN673" s="25"/>
      <c r="CO673" s="25"/>
      <c r="CP673" s="25"/>
      <c r="CQ673" s="25"/>
      <c r="CR673" s="25"/>
      <c r="CS673" s="25"/>
      <c r="CT673" s="25"/>
      <c r="CU673" s="25"/>
      <c r="CV673" s="25"/>
      <c r="CW673" s="25"/>
      <c r="CX673" s="25"/>
      <c r="CY673" s="25"/>
      <c r="CZ673" s="25"/>
      <c r="DA673" s="25"/>
      <c r="DB673" s="25"/>
      <c r="DC673" s="25"/>
      <c r="DD673" s="25"/>
      <c r="DE673" s="25"/>
      <c r="DF673" s="25"/>
      <c r="DG673" s="25"/>
      <c r="DH673" s="25"/>
      <c r="DI673" s="25"/>
      <c r="DJ673" s="25"/>
    </row>
    <row r="674" spans="15:114" x14ac:dyDescent="0.25">
      <c r="O674"/>
      <c r="P674"/>
      <c r="CM674" s="25"/>
      <c r="CN674" s="25"/>
      <c r="CO674" s="25"/>
      <c r="CP674" s="25"/>
      <c r="CQ674" s="25"/>
      <c r="CR674" s="25"/>
      <c r="CS674" s="25"/>
      <c r="CT674" s="25"/>
      <c r="CU674" s="25"/>
      <c r="CV674" s="25"/>
      <c r="CW674" s="25"/>
      <c r="CX674" s="25"/>
      <c r="CY674" s="25"/>
      <c r="CZ674" s="25"/>
      <c r="DA674" s="25"/>
      <c r="DB674" s="25"/>
      <c r="DC674" s="25"/>
      <c r="DD674" s="25"/>
      <c r="DE674" s="25"/>
      <c r="DF674" s="25"/>
      <c r="DG674" s="25"/>
      <c r="DH674" s="25"/>
      <c r="DI674" s="25"/>
      <c r="DJ674" s="25"/>
    </row>
    <row r="675" spans="15:114" x14ac:dyDescent="0.25">
      <c r="O675"/>
      <c r="P675"/>
      <c r="CM675" s="25"/>
      <c r="CN675" s="25"/>
      <c r="CO675" s="25"/>
      <c r="CP675" s="25"/>
      <c r="CQ675" s="25"/>
      <c r="CR675" s="25"/>
      <c r="CS675" s="25"/>
      <c r="CT675" s="25"/>
      <c r="CU675" s="25"/>
      <c r="CV675" s="25"/>
      <c r="CW675" s="25"/>
      <c r="CX675" s="25"/>
      <c r="CY675" s="25"/>
      <c r="CZ675" s="25"/>
      <c r="DA675" s="25"/>
      <c r="DB675" s="25"/>
      <c r="DC675" s="25"/>
      <c r="DD675" s="25"/>
      <c r="DE675" s="25"/>
      <c r="DF675" s="25"/>
      <c r="DG675" s="25"/>
      <c r="DH675" s="25"/>
      <c r="DI675" s="25"/>
      <c r="DJ675" s="25"/>
    </row>
    <row r="676" spans="15:114" x14ac:dyDescent="0.25">
      <c r="O676"/>
      <c r="P676"/>
      <c r="CM676" s="25"/>
      <c r="CN676" s="25"/>
      <c r="CO676" s="25"/>
      <c r="CP676" s="25"/>
      <c r="CQ676" s="25"/>
      <c r="CR676" s="25"/>
      <c r="CS676" s="25"/>
      <c r="CT676" s="25"/>
      <c r="CU676" s="25"/>
      <c r="CV676" s="25"/>
      <c r="CW676" s="25"/>
      <c r="CX676" s="25"/>
      <c r="CY676" s="25"/>
      <c r="CZ676" s="25"/>
      <c r="DA676" s="25"/>
      <c r="DB676" s="25"/>
      <c r="DC676" s="25"/>
      <c r="DD676" s="25"/>
      <c r="DE676" s="25"/>
      <c r="DF676" s="25"/>
      <c r="DG676" s="25"/>
      <c r="DH676" s="25"/>
      <c r="DI676" s="25"/>
      <c r="DJ676" s="25"/>
    </row>
    <row r="677" spans="15:114" x14ac:dyDescent="0.25">
      <c r="O677"/>
      <c r="P677"/>
      <c r="BS677" s="25"/>
      <c r="CM677" s="25"/>
      <c r="CN677" s="25"/>
      <c r="CO677" s="25"/>
      <c r="CP677" s="25"/>
      <c r="CQ677" s="25"/>
      <c r="CR677" s="25"/>
      <c r="CS677" s="25"/>
      <c r="CT677" s="25"/>
      <c r="CU677" s="25"/>
      <c r="CV677" s="25"/>
      <c r="CW677" s="25"/>
      <c r="CX677" s="25"/>
      <c r="CY677" s="25"/>
      <c r="CZ677" s="25"/>
      <c r="DA677" s="25"/>
      <c r="DB677" s="25"/>
      <c r="DC677" s="25"/>
      <c r="DD677" s="25"/>
      <c r="DE677" s="25"/>
      <c r="DF677" s="25"/>
      <c r="DG677" s="25"/>
      <c r="DH677" s="25"/>
      <c r="DI677" s="25"/>
      <c r="DJ677" s="25"/>
    </row>
    <row r="678" spans="15:114" x14ac:dyDescent="0.25">
      <c r="O678"/>
      <c r="P678"/>
      <c r="BS678" s="25"/>
      <c r="CS678" s="25"/>
      <c r="CT678" s="25"/>
    </row>
    <row r="679" spans="15:114" x14ac:dyDescent="0.25">
      <c r="O679"/>
      <c r="P679"/>
      <c r="CS679" s="25"/>
      <c r="CT679" s="25"/>
    </row>
    <row r="680" spans="15:114" x14ac:dyDescent="0.25">
      <c r="O680"/>
      <c r="P680"/>
    </row>
    <row r="681" spans="15:114" x14ac:dyDescent="0.25">
      <c r="O681"/>
      <c r="P681"/>
    </row>
    <row r="682" spans="15:114" x14ac:dyDescent="0.25">
      <c r="O682"/>
      <c r="P682"/>
      <c r="CS682" s="25"/>
      <c r="CT682" s="25"/>
    </row>
    <row r="683" spans="15:114" x14ac:dyDescent="0.25">
      <c r="O683"/>
      <c r="P683"/>
      <c r="BR683" s="25"/>
      <c r="CM683" s="25"/>
      <c r="CN683" s="25"/>
      <c r="CO683" s="25"/>
      <c r="CP683" s="25"/>
      <c r="CQ683" s="25"/>
      <c r="CR683" s="25"/>
      <c r="CS683" s="25"/>
      <c r="CT683" s="25"/>
      <c r="CU683" s="25"/>
      <c r="CV683" s="25"/>
      <c r="CW683" s="25"/>
      <c r="CX683" s="25"/>
      <c r="CY683" s="25"/>
      <c r="CZ683" s="25"/>
      <c r="DA683" s="25"/>
      <c r="DB683" s="25"/>
      <c r="DC683" s="25"/>
      <c r="DD683" s="25"/>
      <c r="DE683" s="25"/>
      <c r="DF683" s="25"/>
      <c r="DG683" s="25"/>
      <c r="DH683" s="25"/>
      <c r="DI683" s="25"/>
      <c r="DJ683" s="25"/>
    </row>
    <row r="684" spans="15:114" x14ac:dyDescent="0.25">
      <c r="O684"/>
      <c r="P684"/>
      <c r="BR684" s="25"/>
      <c r="CM684" s="25"/>
      <c r="CN684" s="25"/>
      <c r="CO684" s="25"/>
      <c r="CP684" s="25"/>
      <c r="CQ684" s="25"/>
      <c r="CR684" s="25"/>
      <c r="CS684" s="25"/>
      <c r="CT684" s="25"/>
      <c r="CU684" s="25"/>
      <c r="CV684" s="25"/>
      <c r="CW684" s="25"/>
      <c r="CX684" s="25"/>
      <c r="CY684" s="25"/>
      <c r="CZ684" s="25"/>
      <c r="DA684" s="25"/>
      <c r="DB684" s="25"/>
      <c r="DC684" s="25"/>
      <c r="DD684" s="25"/>
      <c r="DE684" s="25"/>
      <c r="DF684" s="25"/>
      <c r="DG684" s="25"/>
      <c r="DH684" s="25"/>
      <c r="DI684" s="25"/>
      <c r="DJ684" s="25"/>
    </row>
    <row r="685" spans="15:114" x14ac:dyDescent="0.25">
      <c r="O685"/>
      <c r="P685"/>
      <c r="BR685" s="25"/>
      <c r="CM685" s="25"/>
      <c r="CN685" s="25"/>
      <c r="CO685" s="25"/>
      <c r="CP685" s="25"/>
      <c r="CQ685" s="25"/>
      <c r="CR685" s="25"/>
      <c r="CS685" s="25"/>
      <c r="CT685" s="25"/>
      <c r="CU685" s="25"/>
      <c r="CV685" s="25"/>
      <c r="CW685" s="25"/>
      <c r="CX685" s="25"/>
      <c r="CY685" s="25"/>
      <c r="CZ685" s="25"/>
      <c r="DA685" s="25"/>
      <c r="DB685" s="25"/>
      <c r="DC685" s="25"/>
      <c r="DD685" s="25"/>
      <c r="DE685" s="25"/>
      <c r="DF685" s="25"/>
      <c r="DG685" s="25"/>
      <c r="DH685" s="25"/>
      <c r="DI685" s="25"/>
      <c r="DJ685" s="25"/>
    </row>
    <row r="686" spans="15:114" x14ac:dyDescent="0.25">
      <c r="O686"/>
      <c r="P686"/>
      <c r="CM686" s="25"/>
      <c r="CN686" s="25"/>
      <c r="CO686" s="25"/>
      <c r="CP686" s="25"/>
      <c r="CQ686" s="25"/>
      <c r="CR686" s="25"/>
      <c r="CS686" s="25"/>
      <c r="CT686" s="25"/>
      <c r="CU686" s="25"/>
      <c r="CV686" s="25"/>
      <c r="CW686" s="25"/>
      <c r="CX686" s="25"/>
      <c r="CY686" s="25"/>
      <c r="CZ686" s="25"/>
      <c r="DA686" s="25"/>
      <c r="DB686" s="25"/>
      <c r="DC686" s="25"/>
      <c r="DD686" s="25"/>
      <c r="DE686" s="25"/>
      <c r="DF686" s="25"/>
      <c r="DG686" s="25"/>
      <c r="DH686" s="25"/>
      <c r="DI686" s="25"/>
      <c r="DJ686" s="25"/>
    </row>
    <row r="687" spans="15:114" x14ac:dyDescent="0.25">
      <c r="O687"/>
      <c r="P687"/>
      <c r="CM687" s="25"/>
      <c r="CN687" s="25"/>
      <c r="CO687" s="25"/>
      <c r="CP687" s="25"/>
      <c r="CQ687" s="25"/>
      <c r="CR687" s="25"/>
      <c r="CS687" s="25"/>
      <c r="CT687" s="25"/>
      <c r="CU687" s="25"/>
      <c r="CV687" s="25"/>
      <c r="CW687" s="25"/>
      <c r="CX687" s="25"/>
      <c r="CY687" s="25"/>
      <c r="CZ687" s="25"/>
      <c r="DA687" s="25"/>
      <c r="DB687" s="25"/>
      <c r="DC687" s="25"/>
      <c r="DD687" s="25"/>
      <c r="DE687" s="25"/>
      <c r="DF687" s="25"/>
      <c r="DG687" s="25"/>
      <c r="DH687" s="25"/>
      <c r="DI687" s="25"/>
      <c r="DJ687" s="25"/>
    </row>
    <row r="688" spans="15:114" x14ac:dyDescent="0.25">
      <c r="O688"/>
      <c r="P688"/>
      <c r="CM688" s="25"/>
      <c r="CN688" s="25"/>
      <c r="CO688" s="25"/>
      <c r="CP688" s="25"/>
      <c r="CQ688" s="25"/>
      <c r="CR688" s="25"/>
      <c r="CS688" s="25"/>
      <c r="CT688" s="25"/>
      <c r="CU688" s="25"/>
      <c r="CV688" s="25"/>
      <c r="CW688" s="25"/>
      <c r="CX688" s="25"/>
      <c r="CY688" s="25"/>
      <c r="CZ688" s="25"/>
      <c r="DA688" s="25"/>
      <c r="DB688" s="25"/>
      <c r="DC688" s="25"/>
      <c r="DD688" s="25"/>
      <c r="DE688" s="25"/>
      <c r="DF688" s="25"/>
      <c r="DG688" s="25"/>
      <c r="DH688" s="25"/>
      <c r="DI688" s="25"/>
      <c r="DJ688" s="25"/>
    </row>
    <row r="689" spans="15:114" x14ac:dyDescent="0.25">
      <c r="O689"/>
      <c r="P689"/>
      <c r="CM689" s="25"/>
      <c r="CN689" s="25"/>
      <c r="CO689" s="25"/>
      <c r="CP689" s="25"/>
      <c r="CQ689" s="25"/>
      <c r="CR689" s="25"/>
      <c r="CS689" s="25"/>
      <c r="CT689" s="25"/>
      <c r="CU689" s="25"/>
      <c r="CV689" s="25"/>
      <c r="CW689" s="25"/>
      <c r="CX689" s="25"/>
      <c r="CY689" s="25"/>
      <c r="CZ689" s="25"/>
      <c r="DA689" s="25"/>
      <c r="DB689" s="25"/>
      <c r="DC689" s="25"/>
      <c r="DD689" s="25"/>
      <c r="DE689" s="25"/>
      <c r="DF689" s="25"/>
      <c r="DG689" s="25"/>
      <c r="DH689" s="25"/>
      <c r="DI689" s="25"/>
      <c r="DJ689" s="25"/>
    </row>
    <row r="690" spans="15:114" x14ac:dyDescent="0.25">
      <c r="O690"/>
      <c r="P690"/>
      <c r="CM690" s="25"/>
      <c r="CN690" s="25"/>
      <c r="CO690" s="25"/>
      <c r="CP690" s="25"/>
      <c r="CQ690" s="25"/>
      <c r="CR690" s="25"/>
      <c r="CS690" s="25"/>
      <c r="CT690" s="25"/>
      <c r="CU690" s="25"/>
      <c r="CV690" s="25"/>
      <c r="CW690" s="25"/>
      <c r="CX690" s="25"/>
      <c r="CY690" s="25"/>
      <c r="CZ690" s="25"/>
      <c r="DA690" s="25"/>
      <c r="DB690" s="25"/>
      <c r="DC690" s="25"/>
      <c r="DD690" s="25"/>
      <c r="DE690" s="25"/>
      <c r="DF690" s="25"/>
      <c r="DG690" s="25"/>
      <c r="DH690" s="25"/>
      <c r="DI690" s="25"/>
      <c r="DJ690" s="25"/>
    </row>
    <row r="691" spans="15:114" x14ac:dyDescent="0.25">
      <c r="O691"/>
      <c r="P691"/>
      <c r="CM691" s="25"/>
      <c r="CN691" s="25"/>
      <c r="CO691" s="25"/>
      <c r="CP691" s="25"/>
      <c r="CQ691" s="25"/>
      <c r="CR691" s="25"/>
      <c r="CS691" s="25"/>
      <c r="CT691" s="25"/>
      <c r="CU691" s="25"/>
      <c r="CV691" s="25"/>
      <c r="CW691" s="25"/>
      <c r="CX691" s="25"/>
      <c r="CY691" s="25"/>
      <c r="CZ691" s="25"/>
      <c r="DA691" s="25"/>
      <c r="DB691" s="25"/>
      <c r="DC691" s="25"/>
      <c r="DD691" s="25"/>
      <c r="DE691" s="25"/>
      <c r="DF691" s="25"/>
      <c r="DG691" s="25"/>
      <c r="DH691" s="25"/>
      <c r="DI691" s="25"/>
      <c r="DJ691" s="25"/>
    </row>
    <row r="692" spans="15:114" x14ac:dyDescent="0.25">
      <c r="O692"/>
      <c r="P692"/>
      <c r="CM692" s="25"/>
      <c r="CN692" s="25"/>
      <c r="CO692" s="25"/>
      <c r="CP692" s="25"/>
      <c r="CQ692" s="25"/>
      <c r="CR692" s="25"/>
      <c r="CS692" s="25"/>
      <c r="CT692" s="25"/>
      <c r="CU692" s="25"/>
      <c r="CV692" s="25"/>
      <c r="CW692" s="25"/>
      <c r="CX692" s="25"/>
      <c r="CY692" s="25"/>
      <c r="CZ692" s="25"/>
      <c r="DA692" s="25"/>
      <c r="DB692" s="25"/>
      <c r="DC692" s="25"/>
      <c r="DD692" s="25"/>
      <c r="DE692" s="25"/>
      <c r="DF692" s="25"/>
      <c r="DG692" s="25"/>
      <c r="DH692" s="25"/>
      <c r="DI692" s="25"/>
      <c r="DJ692" s="25"/>
    </row>
    <row r="693" spans="15:114" x14ac:dyDescent="0.25">
      <c r="O693"/>
      <c r="P693"/>
      <c r="CM693" s="25"/>
      <c r="CN693" s="25"/>
      <c r="CO693" s="25"/>
      <c r="CP693" s="25"/>
      <c r="CQ693" s="25"/>
      <c r="CR693" s="25"/>
      <c r="CS693" s="25"/>
      <c r="CT693" s="25"/>
      <c r="CU693" s="25"/>
      <c r="CV693" s="25"/>
      <c r="CW693" s="25"/>
      <c r="CX693" s="25"/>
      <c r="CY693" s="25"/>
      <c r="CZ693" s="25"/>
      <c r="DA693" s="25"/>
      <c r="DB693" s="25"/>
      <c r="DC693" s="25"/>
      <c r="DD693" s="25"/>
      <c r="DE693" s="25"/>
      <c r="DF693" s="25"/>
      <c r="DG693" s="25"/>
      <c r="DH693" s="25"/>
      <c r="DI693" s="25"/>
      <c r="DJ693" s="25"/>
    </row>
    <row r="694" spans="15:114" x14ac:dyDescent="0.25">
      <c r="O694"/>
      <c r="P694"/>
      <c r="CM694" s="25"/>
      <c r="CN694" s="25"/>
      <c r="CO694" s="25"/>
      <c r="CP694" s="25"/>
      <c r="CQ694" s="25"/>
      <c r="CR694" s="25"/>
      <c r="CS694" s="25"/>
      <c r="CT694" s="25"/>
      <c r="CU694" s="25"/>
      <c r="CV694" s="25"/>
      <c r="CW694" s="25"/>
      <c r="CX694" s="25"/>
      <c r="CY694" s="25"/>
      <c r="CZ694" s="25"/>
      <c r="DA694" s="25"/>
      <c r="DB694" s="25"/>
      <c r="DC694" s="25"/>
      <c r="DD694" s="25"/>
      <c r="DE694" s="25"/>
      <c r="DF694" s="25"/>
      <c r="DG694" s="25"/>
      <c r="DH694" s="25"/>
      <c r="DI694" s="25"/>
      <c r="DJ694" s="25"/>
    </row>
    <row r="695" spans="15:114" x14ac:dyDescent="0.25">
      <c r="O695"/>
      <c r="P695"/>
      <c r="CM695" s="25"/>
      <c r="CN695" s="25"/>
      <c r="CO695" s="25"/>
      <c r="CP695" s="25"/>
      <c r="CQ695" s="25"/>
      <c r="CR695" s="25"/>
      <c r="CS695" s="25"/>
      <c r="CT695" s="25"/>
      <c r="CU695" s="25"/>
      <c r="CV695" s="25"/>
      <c r="CW695" s="25"/>
      <c r="CX695" s="25"/>
      <c r="CY695" s="25"/>
      <c r="CZ695" s="25"/>
      <c r="DA695" s="25"/>
      <c r="DB695" s="25"/>
      <c r="DC695" s="25"/>
      <c r="DD695" s="25"/>
      <c r="DE695" s="25"/>
      <c r="DF695" s="25"/>
      <c r="DG695" s="25"/>
      <c r="DH695" s="25"/>
      <c r="DI695" s="25"/>
      <c r="DJ695" s="25"/>
    </row>
    <row r="696" spans="15:114" x14ac:dyDescent="0.25">
      <c r="O696"/>
      <c r="P696"/>
      <c r="CM696" s="25"/>
      <c r="CN696" s="25"/>
      <c r="CO696" s="25"/>
      <c r="CP696" s="25"/>
      <c r="CQ696" s="25"/>
      <c r="CR696" s="25"/>
      <c r="CS696" s="25"/>
      <c r="CT696" s="25"/>
      <c r="CU696" s="25"/>
      <c r="CV696" s="25"/>
      <c r="CW696" s="25"/>
      <c r="CX696" s="25"/>
      <c r="CY696" s="25"/>
      <c r="CZ696" s="25"/>
      <c r="DA696" s="25"/>
      <c r="DB696" s="25"/>
      <c r="DC696" s="25"/>
      <c r="DD696" s="25"/>
      <c r="DE696" s="25"/>
      <c r="DF696" s="25"/>
      <c r="DG696" s="25"/>
      <c r="DH696" s="25"/>
      <c r="DI696" s="25"/>
      <c r="DJ696" s="25"/>
    </row>
    <row r="697" spans="15:114" x14ac:dyDescent="0.25">
      <c r="O697"/>
      <c r="P697"/>
      <c r="CM697" s="25"/>
      <c r="CN697" s="25"/>
      <c r="CO697" s="25"/>
      <c r="CP697" s="25"/>
      <c r="CQ697" s="25"/>
      <c r="CR697" s="25"/>
      <c r="CS697" s="25"/>
      <c r="CT697" s="25"/>
      <c r="CU697" s="25"/>
      <c r="CV697" s="25"/>
      <c r="CW697" s="25"/>
      <c r="CX697" s="25"/>
      <c r="CY697" s="25"/>
      <c r="CZ697" s="25"/>
      <c r="DA697" s="25"/>
      <c r="DB697" s="25"/>
      <c r="DC697" s="25"/>
      <c r="DD697" s="25"/>
      <c r="DE697" s="25"/>
      <c r="DF697" s="25"/>
      <c r="DG697" s="25"/>
      <c r="DH697" s="25"/>
      <c r="DI697" s="25"/>
      <c r="DJ697" s="25"/>
    </row>
    <row r="698" spans="15:114" x14ac:dyDescent="0.25">
      <c r="O698"/>
      <c r="P698"/>
      <c r="CM698" s="25"/>
      <c r="CN698" s="25"/>
      <c r="CO698" s="25"/>
      <c r="CP698" s="25"/>
      <c r="CQ698" s="25"/>
      <c r="CR698" s="25"/>
      <c r="CS698" s="25"/>
      <c r="CT698" s="25"/>
      <c r="CU698" s="25"/>
      <c r="CV698" s="25"/>
      <c r="CW698" s="25"/>
      <c r="CX698" s="25"/>
      <c r="CY698" s="25"/>
      <c r="CZ698" s="25"/>
      <c r="DA698" s="25"/>
      <c r="DB698" s="25"/>
      <c r="DC698" s="25"/>
      <c r="DD698" s="25"/>
      <c r="DE698" s="25"/>
      <c r="DF698" s="25"/>
      <c r="DG698" s="25"/>
      <c r="DH698" s="25"/>
      <c r="DI698" s="25"/>
      <c r="DJ698" s="25"/>
    </row>
    <row r="699" spans="15:114" x14ac:dyDescent="0.25">
      <c r="O699"/>
      <c r="P699"/>
      <c r="CM699" s="25"/>
      <c r="CN699" s="25"/>
      <c r="CO699" s="25"/>
      <c r="CP699" s="25"/>
      <c r="CQ699" s="25"/>
      <c r="CR699" s="25"/>
      <c r="CS699" s="25"/>
      <c r="CT699" s="25"/>
      <c r="CU699" s="25"/>
      <c r="CV699" s="25"/>
      <c r="CW699" s="25"/>
      <c r="CX699" s="25"/>
      <c r="CY699" s="25"/>
      <c r="CZ699" s="25"/>
      <c r="DA699" s="25"/>
      <c r="DB699" s="25"/>
      <c r="DC699" s="25"/>
      <c r="DD699" s="25"/>
      <c r="DE699" s="25"/>
      <c r="DF699" s="25"/>
      <c r="DG699" s="25"/>
      <c r="DH699" s="25"/>
      <c r="DI699" s="25"/>
      <c r="DJ699" s="25"/>
    </row>
    <row r="700" spans="15:114" x14ac:dyDescent="0.25">
      <c r="O700"/>
      <c r="P700"/>
      <c r="CM700" s="25"/>
      <c r="CN700" s="25"/>
      <c r="CO700" s="25"/>
      <c r="CP700" s="25"/>
      <c r="CQ700" s="25"/>
      <c r="CR700" s="25"/>
      <c r="CS700" s="25"/>
      <c r="CT700" s="25"/>
      <c r="CU700" s="25"/>
      <c r="CV700" s="25"/>
      <c r="CW700" s="25"/>
      <c r="CX700" s="25"/>
      <c r="CY700" s="25"/>
      <c r="CZ700" s="25"/>
      <c r="DA700" s="25"/>
      <c r="DB700" s="25"/>
      <c r="DC700" s="25"/>
      <c r="DD700" s="25"/>
      <c r="DE700" s="25"/>
      <c r="DF700" s="25"/>
      <c r="DG700" s="25"/>
      <c r="DH700" s="25"/>
      <c r="DI700" s="25"/>
      <c r="DJ700" s="25"/>
    </row>
    <row r="701" spans="15:114" x14ac:dyDescent="0.25">
      <c r="O701"/>
      <c r="P701"/>
      <c r="CM701" s="25"/>
      <c r="CN701" s="25"/>
      <c r="CO701" s="25"/>
      <c r="CP701" s="25"/>
      <c r="CQ701" s="25"/>
      <c r="CR701" s="25"/>
      <c r="CS701" s="25"/>
      <c r="CT701" s="25"/>
      <c r="CU701" s="25"/>
      <c r="CV701" s="25"/>
      <c r="CW701" s="25"/>
      <c r="CX701" s="25"/>
      <c r="CY701" s="25"/>
      <c r="CZ701" s="25"/>
      <c r="DA701" s="25"/>
      <c r="DB701" s="25"/>
      <c r="DC701" s="25"/>
      <c r="DD701" s="25"/>
      <c r="DE701" s="25"/>
      <c r="DF701" s="25"/>
      <c r="DG701" s="25"/>
      <c r="DH701" s="25"/>
      <c r="DI701" s="25"/>
      <c r="DJ701" s="25"/>
    </row>
    <row r="702" spans="15:114" x14ac:dyDescent="0.25">
      <c r="O702"/>
      <c r="P702"/>
      <c r="CM702" s="25"/>
      <c r="CN702" s="25"/>
      <c r="CO702" s="25"/>
      <c r="CP702" s="25"/>
      <c r="CQ702" s="25"/>
      <c r="CR702" s="25"/>
      <c r="CS702" s="25"/>
      <c r="CT702" s="25"/>
      <c r="CU702" s="25"/>
      <c r="CV702" s="25"/>
      <c r="CW702" s="25"/>
      <c r="CX702" s="25"/>
      <c r="CY702" s="25"/>
      <c r="CZ702" s="25"/>
      <c r="DA702" s="25"/>
      <c r="DB702" s="25"/>
      <c r="DC702" s="25"/>
      <c r="DD702" s="25"/>
      <c r="DE702" s="25"/>
      <c r="DF702" s="25"/>
      <c r="DG702" s="25"/>
      <c r="DH702" s="25"/>
      <c r="DI702" s="25"/>
      <c r="DJ702" s="25"/>
    </row>
    <row r="703" spans="15:114" x14ac:dyDescent="0.25">
      <c r="O703"/>
      <c r="P703"/>
      <c r="CM703" s="25"/>
      <c r="CN703" s="25"/>
      <c r="CO703" s="25"/>
      <c r="CP703" s="25"/>
      <c r="CQ703" s="25"/>
      <c r="CR703" s="25"/>
      <c r="CS703" s="25"/>
      <c r="CT703" s="25"/>
      <c r="CU703" s="25"/>
      <c r="CV703" s="25"/>
      <c r="CW703" s="25"/>
      <c r="CX703" s="25"/>
      <c r="CY703" s="25"/>
      <c r="CZ703" s="25"/>
      <c r="DA703" s="25"/>
      <c r="DB703" s="25"/>
      <c r="DC703" s="25"/>
      <c r="DD703" s="25"/>
      <c r="DE703" s="25"/>
      <c r="DF703" s="25"/>
      <c r="DG703" s="25"/>
      <c r="DH703" s="25"/>
      <c r="DI703" s="25"/>
      <c r="DJ703" s="25"/>
    </row>
    <row r="704" spans="15:114" x14ac:dyDescent="0.25">
      <c r="O704"/>
      <c r="P704"/>
      <c r="CM704" s="25"/>
      <c r="CN704" s="25"/>
      <c r="CO704" s="25"/>
      <c r="CP704" s="25"/>
      <c r="CQ704" s="25"/>
      <c r="CR704" s="25"/>
      <c r="CS704" s="25"/>
      <c r="CT704" s="25"/>
      <c r="CU704" s="25"/>
      <c r="CV704" s="25"/>
      <c r="CW704" s="25"/>
      <c r="CX704" s="25"/>
      <c r="CY704" s="25"/>
      <c r="CZ704" s="25"/>
      <c r="DA704" s="25"/>
      <c r="DB704" s="25"/>
      <c r="DC704" s="25"/>
      <c r="DD704" s="25"/>
      <c r="DE704" s="25"/>
      <c r="DF704" s="25"/>
      <c r="DG704" s="25"/>
      <c r="DH704" s="25"/>
      <c r="DI704" s="25"/>
      <c r="DJ704" s="25"/>
    </row>
    <row r="705" spans="15:114" x14ac:dyDescent="0.25">
      <c r="O705"/>
      <c r="P705"/>
      <c r="CM705" s="25"/>
      <c r="CN705" s="25"/>
      <c r="CO705" s="25"/>
      <c r="CP705" s="25"/>
      <c r="CQ705" s="25"/>
      <c r="CR705" s="25"/>
      <c r="CS705" s="25"/>
      <c r="CT705" s="25"/>
      <c r="CU705" s="25"/>
      <c r="CV705" s="25"/>
      <c r="CW705" s="25"/>
      <c r="CX705" s="25"/>
      <c r="CY705" s="25"/>
      <c r="CZ705" s="25"/>
      <c r="DA705" s="25"/>
      <c r="DB705" s="25"/>
      <c r="DC705" s="25"/>
      <c r="DD705" s="25"/>
      <c r="DE705" s="25"/>
      <c r="DF705" s="25"/>
      <c r="DG705" s="25"/>
      <c r="DH705" s="25"/>
      <c r="DI705" s="25"/>
      <c r="DJ705" s="25"/>
    </row>
    <row r="706" spans="15:114" x14ac:dyDescent="0.25">
      <c r="O706"/>
      <c r="P706"/>
      <c r="CM706" s="25"/>
      <c r="CN706" s="25"/>
      <c r="CO706" s="25"/>
      <c r="CP706" s="25"/>
      <c r="CQ706" s="25"/>
      <c r="CR706" s="25"/>
      <c r="CS706" s="25"/>
      <c r="CT706" s="25"/>
      <c r="CU706" s="25"/>
      <c r="CV706" s="25"/>
      <c r="CW706" s="25"/>
      <c r="CX706" s="25"/>
      <c r="CY706" s="25"/>
      <c r="CZ706" s="25"/>
      <c r="DA706" s="25"/>
      <c r="DB706" s="25"/>
      <c r="DC706" s="25"/>
      <c r="DD706" s="25"/>
      <c r="DE706" s="25"/>
      <c r="DF706" s="25"/>
      <c r="DG706" s="25"/>
      <c r="DH706" s="25"/>
      <c r="DI706" s="25"/>
      <c r="DJ706" s="25"/>
    </row>
    <row r="707" spans="15:114" x14ac:dyDescent="0.25">
      <c r="O707"/>
      <c r="P707"/>
      <c r="CM707" s="25"/>
      <c r="CN707" s="25"/>
      <c r="CO707" s="25"/>
      <c r="CP707" s="25"/>
      <c r="CQ707" s="25"/>
      <c r="CR707" s="25"/>
      <c r="CS707" s="25"/>
      <c r="CT707" s="25"/>
      <c r="CU707" s="25"/>
      <c r="CV707" s="25"/>
      <c r="CW707" s="25"/>
      <c r="CX707" s="25"/>
      <c r="CY707" s="25"/>
      <c r="CZ707" s="25"/>
      <c r="DA707" s="25"/>
      <c r="DB707" s="25"/>
      <c r="DC707" s="25"/>
      <c r="DD707" s="25"/>
      <c r="DE707" s="25"/>
      <c r="DF707" s="25"/>
      <c r="DG707" s="25"/>
      <c r="DH707" s="25"/>
      <c r="DI707" s="25"/>
      <c r="DJ707" s="25"/>
    </row>
    <row r="708" spans="15:114" x14ac:dyDescent="0.25">
      <c r="O708"/>
      <c r="P708"/>
      <c r="CM708" s="25"/>
      <c r="CN708" s="25"/>
      <c r="CO708" s="25"/>
      <c r="CP708" s="25"/>
      <c r="CQ708" s="25"/>
      <c r="CR708" s="25"/>
      <c r="CS708" s="25"/>
      <c r="CT708" s="25"/>
      <c r="CU708" s="25"/>
      <c r="CV708" s="25"/>
      <c r="CW708" s="25"/>
      <c r="CX708" s="25"/>
      <c r="CY708" s="25"/>
      <c r="CZ708" s="25"/>
      <c r="DA708" s="25"/>
      <c r="DB708" s="25"/>
      <c r="DC708" s="25"/>
      <c r="DD708" s="25"/>
      <c r="DE708" s="25"/>
      <c r="DF708" s="25"/>
      <c r="DG708" s="25"/>
      <c r="DH708" s="25"/>
      <c r="DI708" s="25"/>
      <c r="DJ708" s="25"/>
    </row>
    <row r="709" spans="15:114" x14ac:dyDescent="0.25">
      <c r="O709"/>
      <c r="P709"/>
      <c r="CM709" s="25"/>
      <c r="CN709" s="25"/>
      <c r="CO709" s="25"/>
      <c r="CP709" s="25"/>
      <c r="CQ709" s="25"/>
      <c r="CR709" s="25"/>
      <c r="CS709" s="25"/>
      <c r="CT709" s="25"/>
      <c r="CU709" s="25"/>
      <c r="CV709" s="25"/>
      <c r="CW709" s="25"/>
      <c r="CX709" s="25"/>
      <c r="CY709" s="25"/>
      <c r="CZ709" s="25"/>
      <c r="DA709" s="25"/>
      <c r="DB709" s="25"/>
      <c r="DC709" s="25"/>
      <c r="DD709" s="25"/>
      <c r="DE709" s="25"/>
      <c r="DF709" s="25"/>
      <c r="DG709" s="25"/>
      <c r="DH709" s="25"/>
      <c r="DI709" s="25"/>
      <c r="DJ709" s="25"/>
    </row>
    <row r="710" spans="15:114" x14ac:dyDescent="0.25">
      <c r="O710"/>
      <c r="P710"/>
      <c r="CM710" s="25"/>
      <c r="CN710" s="25"/>
      <c r="CO710" s="25"/>
      <c r="CP710" s="25"/>
      <c r="CQ710" s="25"/>
      <c r="CR710" s="25"/>
      <c r="CS710" s="25"/>
      <c r="CT710" s="25"/>
      <c r="CU710" s="25"/>
      <c r="CV710" s="25"/>
      <c r="CW710" s="25"/>
      <c r="CX710" s="25"/>
      <c r="CY710" s="25"/>
      <c r="CZ710" s="25"/>
      <c r="DA710" s="25"/>
      <c r="DB710" s="25"/>
      <c r="DC710" s="25"/>
      <c r="DD710" s="25"/>
      <c r="DE710" s="25"/>
      <c r="DF710" s="25"/>
      <c r="DG710" s="25"/>
      <c r="DH710" s="25"/>
      <c r="DI710" s="25"/>
      <c r="DJ710" s="25"/>
    </row>
    <row r="711" spans="15:114" x14ac:dyDescent="0.25">
      <c r="O711"/>
      <c r="P711"/>
      <c r="CM711" s="25"/>
      <c r="CN711" s="25"/>
      <c r="CO711" s="25"/>
      <c r="CP711" s="25"/>
      <c r="CQ711" s="25"/>
      <c r="CR711" s="25"/>
      <c r="CS711" s="25"/>
      <c r="CT711" s="25"/>
      <c r="CU711" s="25"/>
      <c r="CV711" s="25"/>
      <c r="CW711" s="25"/>
      <c r="CX711" s="25"/>
      <c r="CY711" s="25"/>
      <c r="CZ711" s="25"/>
      <c r="DA711" s="25"/>
      <c r="DB711" s="25"/>
      <c r="DC711" s="25"/>
      <c r="DD711" s="25"/>
      <c r="DE711" s="25"/>
      <c r="DF711" s="25"/>
      <c r="DG711" s="25"/>
      <c r="DH711" s="25"/>
      <c r="DI711" s="25"/>
      <c r="DJ711" s="25"/>
    </row>
    <row r="712" spans="15:114" x14ac:dyDescent="0.25">
      <c r="O712"/>
      <c r="P712"/>
      <c r="CM712" s="25"/>
      <c r="CN712" s="25"/>
      <c r="CO712" s="25"/>
      <c r="CP712" s="25"/>
      <c r="CQ712" s="25"/>
      <c r="CR712" s="25"/>
      <c r="CS712" s="25"/>
      <c r="CT712" s="25"/>
      <c r="CU712" s="25"/>
      <c r="CV712" s="25"/>
      <c r="CW712" s="25"/>
      <c r="CX712" s="25"/>
      <c r="CY712" s="25"/>
      <c r="CZ712" s="25"/>
      <c r="DA712" s="25"/>
      <c r="DB712" s="25"/>
      <c r="DC712" s="25"/>
      <c r="DD712" s="25"/>
      <c r="DE712" s="25"/>
      <c r="DF712" s="25"/>
      <c r="DG712" s="25"/>
      <c r="DH712" s="25"/>
      <c r="DI712" s="25"/>
      <c r="DJ712" s="25"/>
    </row>
    <row r="713" spans="15:114" x14ac:dyDescent="0.25">
      <c r="O713"/>
      <c r="P713"/>
      <c r="CM713" s="25"/>
      <c r="CN713" s="25"/>
      <c r="CO713" s="25"/>
      <c r="CP713" s="25"/>
      <c r="CQ713" s="25"/>
      <c r="CR713" s="25"/>
      <c r="CS713" s="25"/>
      <c r="CT713" s="25"/>
      <c r="CU713" s="25"/>
      <c r="CV713" s="25"/>
      <c r="CW713" s="25"/>
      <c r="CX713" s="25"/>
      <c r="CY713" s="25"/>
      <c r="CZ713" s="25"/>
      <c r="DA713" s="25"/>
      <c r="DB713" s="25"/>
      <c r="DC713" s="25"/>
      <c r="DD713" s="25"/>
      <c r="DE713" s="25"/>
      <c r="DF713" s="25"/>
      <c r="DG713" s="25"/>
      <c r="DH713" s="25"/>
      <c r="DI713" s="25"/>
      <c r="DJ713" s="25"/>
    </row>
    <row r="714" spans="15:114" x14ac:dyDescent="0.25">
      <c r="O714"/>
      <c r="P714"/>
      <c r="CM714" s="25"/>
      <c r="CN714" s="25"/>
      <c r="CO714" s="25"/>
      <c r="CP714" s="25"/>
      <c r="CQ714" s="25"/>
      <c r="CR714" s="25"/>
      <c r="CS714" s="25"/>
      <c r="CT714" s="25"/>
      <c r="CU714" s="25"/>
      <c r="CV714" s="25"/>
      <c r="CW714" s="25"/>
      <c r="CX714" s="25"/>
      <c r="CY714" s="25"/>
      <c r="CZ714" s="25"/>
      <c r="DA714" s="25"/>
      <c r="DB714" s="25"/>
      <c r="DC714" s="25"/>
      <c r="DD714" s="25"/>
      <c r="DE714" s="25"/>
      <c r="DF714" s="25"/>
      <c r="DG714" s="25"/>
      <c r="DH714" s="25"/>
      <c r="DI714" s="25"/>
      <c r="DJ714" s="25"/>
    </row>
    <row r="715" spans="15:114" x14ac:dyDescent="0.25">
      <c r="O715"/>
      <c r="P715"/>
      <c r="CM715" s="25"/>
      <c r="CN715" s="25"/>
      <c r="CO715" s="25"/>
      <c r="CP715" s="25"/>
      <c r="CQ715" s="25"/>
      <c r="CR715" s="25"/>
      <c r="CS715" s="25"/>
      <c r="CT715" s="25"/>
      <c r="CU715" s="25"/>
      <c r="CV715" s="25"/>
      <c r="CW715" s="25"/>
      <c r="CX715" s="25"/>
      <c r="CY715" s="25"/>
      <c r="CZ715" s="25"/>
      <c r="DA715" s="25"/>
      <c r="DB715" s="25"/>
      <c r="DC715" s="25"/>
      <c r="DD715" s="25"/>
      <c r="DE715" s="25"/>
      <c r="DF715" s="25"/>
      <c r="DG715" s="25"/>
      <c r="DH715" s="25"/>
      <c r="DI715" s="25"/>
      <c r="DJ715" s="25"/>
    </row>
    <row r="716" spans="15:114" x14ac:dyDescent="0.25">
      <c r="O716"/>
      <c r="P716"/>
      <c r="CM716" s="25"/>
      <c r="CN716" s="25"/>
      <c r="CO716" s="25"/>
      <c r="CP716" s="25"/>
      <c r="CQ716" s="25"/>
      <c r="CR716" s="25"/>
      <c r="CS716" s="25"/>
      <c r="CT716" s="25"/>
      <c r="CU716" s="25"/>
      <c r="CV716" s="25"/>
      <c r="CW716" s="25"/>
      <c r="CX716" s="25"/>
      <c r="CY716" s="25"/>
      <c r="CZ716" s="25"/>
      <c r="DA716" s="25"/>
      <c r="DB716" s="25"/>
      <c r="DC716" s="25"/>
      <c r="DD716" s="25"/>
      <c r="DE716" s="25"/>
      <c r="DF716" s="25"/>
      <c r="DG716" s="25"/>
      <c r="DH716" s="25"/>
      <c r="DI716" s="25"/>
      <c r="DJ716" s="25"/>
    </row>
    <row r="717" spans="15:114" x14ac:dyDescent="0.25">
      <c r="O717"/>
      <c r="P717"/>
      <c r="CM717" s="25"/>
      <c r="CN717" s="25"/>
      <c r="CO717" s="25"/>
      <c r="CP717" s="25"/>
      <c r="CQ717" s="25"/>
      <c r="CR717" s="25"/>
      <c r="CS717" s="25"/>
      <c r="CT717" s="25"/>
      <c r="CU717" s="25"/>
      <c r="CV717" s="25"/>
      <c r="CW717" s="25"/>
      <c r="CX717" s="25"/>
      <c r="CY717" s="25"/>
      <c r="CZ717" s="25"/>
      <c r="DA717" s="25"/>
      <c r="DB717" s="25"/>
      <c r="DC717" s="25"/>
      <c r="DD717" s="25"/>
      <c r="DE717" s="25"/>
      <c r="DF717" s="25"/>
      <c r="DG717" s="25"/>
      <c r="DH717" s="25"/>
      <c r="DI717" s="25"/>
      <c r="DJ717" s="25"/>
    </row>
    <row r="718" spans="15:114" x14ac:dyDescent="0.25">
      <c r="O718"/>
      <c r="P718"/>
      <c r="CM718" s="25"/>
      <c r="CN718" s="25"/>
      <c r="CO718" s="25"/>
      <c r="CP718" s="25"/>
      <c r="CQ718" s="25"/>
      <c r="CR718" s="25"/>
      <c r="CS718" s="25"/>
      <c r="CT718" s="25"/>
      <c r="CU718" s="25"/>
      <c r="CV718" s="25"/>
      <c r="CW718" s="25"/>
      <c r="CX718" s="25"/>
      <c r="CY718" s="25"/>
      <c r="CZ718" s="25"/>
      <c r="DA718" s="25"/>
      <c r="DB718" s="25"/>
      <c r="DC718" s="25"/>
      <c r="DD718" s="25"/>
      <c r="DE718" s="25"/>
      <c r="DF718" s="25"/>
      <c r="DG718" s="25"/>
      <c r="DH718" s="25"/>
      <c r="DI718" s="25"/>
      <c r="DJ718" s="25"/>
    </row>
    <row r="719" spans="15:114" x14ac:dyDescent="0.25">
      <c r="O719"/>
      <c r="P719"/>
      <c r="CM719" s="25"/>
      <c r="CN719" s="25"/>
      <c r="CO719" s="25"/>
      <c r="CP719" s="25"/>
      <c r="CQ719" s="25"/>
      <c r="CR719" s="25"/>
      <c r="CS719" s="25"/>
      <c r="CT719" s="25"/>
      <c r="CU719" s="25"/>
      <c r="CV719" s="25"/>
      <c r="CW719" s="25"/>
      <c r="CX719" s="25"/>
      <c r="CY719" s="25"/>
      <c r="CZ719" s="25"/>
      <c r="DA719" s="25"/>
      <c r="DB719" s="25"/>
      <c r="DC719" s="25"/>
      <c r="DD719" s="25"/>
      <c r="DE719" s="25"/>
      <c r="DF719" s="25"/>
      <c r="DG719" s="25"/>
      <c r="DH719" s="25"/>
      <c r="DI719" s="25"/>
      <c r="DJ719" s="25"/>
    </row>
    <row r="720" spans="15:114" x14ac:dyDescent="0.25">
      <c r="O720"/>
      <c r="P720"/>
      <c r="CM720" s="25"/>
      <c r="CN720" s="25"/>
      <c r="CO720" s="25"/>
      <c r="CP720" s="25"/>
      <c r="CQ720" s="25"/>
      <c r="CR720" s="25"/>
      <c r="CS720" s="25"/>
      <c r="CT720" s="25"/>
      <c r="CU720" s="25"/>
      <c r="CV720" s="25"/>
      <c r="CW720" s="25"/>
      <c r="CX720" s="25"/>
      <c r="CY720" s="25"/>
      <c r="CZ720" s="25"/>
      <c r="DA720" s="25"/>
      <c r="DB720" s="25"/>
      <c r="DC720" s="25"/>
      <c r="DD720" s="25"/>
      <c r="DE720" s="25"/>
      <c r="DF720" s="25"/>
      <c r="DG720" s="25"/>
      <c r="DH720" s="25"/>
      <c r="DI720" s="25"/>
      <c r="DJ720" s="25"/>
    </row>
    <row r="721" spans="15:114" x14ac:dyDescent="0.25">
      <c r="O721"/>
      <c r="P721"/>
      <c r="CM721" s="25"/>
      <c r="CN721" s="25"/>
      <c r="CO721" s="25"/>
      <c r="CP721" s="25"/>
      <c r="CQ721" s="25"/>
      <c r="CR721" s="25"/>
      <c r="CS721" s="25"/>
      <c r="CT721" s="25"/>
      <c r="CU721" s="25"/>
      <c r="CV721" s="25"/>
      <c r="CW721" s="25"/>
      <c r="CX721" s="25"/>
      <c r="CY721" s="25"/>
      <c r="CZ721" s="25"/>
      <c r="DA721" s="25"/>
      <c r="DB721" s="25"/>
      <c r="DC721" s="25"/>
      <c r="DD721" s="25"/>
      <c r="DE721" s="25"/>
      <c r="DF721" s="25"/>
      <c r="DG721" s="25"/>
      <c r="DH721" s="25"/>
      <c r="DI721" s="25"/>
      <c r="DJ721" s="25"/>
    </row>
    <row r="722" spans="15:114" x14ac:dyDescent="0.25">
      <c r="O722"/>
      <c r="P722"/>
      <c r="CM722" s="25"/>
      <c r="CN722" s="25"/>
      <c r="CO722" s="25"/>
      <c r="CP722" s="25"/>
      <c r="CQ722" s="25"/>
      <c r="CR722" s="25"/>
      <c r="CS722" s="25"/>
      <c r="CT722" s="25"/>
      <c r="CU722" s="25"/>
      <c r="CV722" s="25"/>
      <c r="CW722" s="25"/>
      <c r="CX722" s="25"/>
      <c r="CY722" s="25"/>
      <c r="CZ722" s="25"/>
      <c r="DA722" s="25"/>
      <c r="DB722" s="25"/>
      <c r="DC722" s="25"/>
      <c r="DD722" s="25"/>
      <c r="DE722" s="25"/>
      <c r="DF722" s="25"/>
      <c r="DG722" s="25"/>
      <c r="DH722" s="25"/>
      <c r="DI722" s="25"/>
      <c r="DJ722" s="25"/>
    </row>
    <row r="723" spans="15:114" x14ac:dyDescent="0.25">
      <c r="O723"/>
      <c r="P723"/>
      <c r="CM723" s="25"/>
      <c r="CN723" s="25"/>
      <c r="CO723" s="25"/>
      <c r="CP723" s="25"/>
      <c r="CQ723" s="25"/>
      <c r="CR723" s="25"/>
      <c r="CS723" s="25"/>
      <c r="CT723" s="25"/>
      <c r="CU723" s="25"/>
      <c r="CV723" s="25"/>
      <c r="CW723" s="25"/>
      <c r="CX723" s="25"/>
      <c r="CY723" s="25"/>
      <c r="CZ723" s="25"/>
      <c r="DA723" s="25"/>
      <c r="DB723" s="25"/>
      <c r="DC723" s="25"/>
      <c r="DD723" s="25"/>
      <c r="DE723" s="25"/>
      <c r="DF723" s="25"/>
      <c r="DG723" s="25"/>
      <c r="DH723" s="25"/>
      <c r="DI723" s="25"/>
      <c r="DJ723" s="25"/>
    </row>
    <row r="724" spans="15:114" x14ac:dyDescent="0.25">
      <c r="O724"/>
      <c r="P724"/>
      <c r="CM724" s="25"/>
      <c r="CN724" s="25"/>
      <c r="CO724" s="25"/>
      <c r="CP724" s="25"/>
      <c r="CQ724" s="25"/>
      <c r="CR724" s="25"/>
      <c r="CS724" s="25"/>
      <c r="CT724" s="25"/>
      <c r="CU724" s="25"/>
      <c r="CV724" s="25"/>
      <c r="CW724" s="25"/>
      <c r="CX724" s="25"/>
      <c r="CY724" s="25"/>
      <c r="CZ724" s="25"/>
      <c r="DA724" s="25"/>
      <c r="DB724" s="25"/>
      <c r="DC724" s="25"/>
      <c r="DD724" s="25"/>
      <c r="DE724" s="25"/>
      <c r="DF724" s="25"/>
      <c r="DG724" s="25"/>
      <c r="DH724" s="25"/>
      <c r="DI724" s="25"/>
      <c r="DJ724" s="25"/>
    </row>
    <row r="725" spans="15:114" x14ac:dyDescent="0.25">
      <c r="O725"/>
      <c r="P725"/>
      <c r="CM725" s="25"/>
      <c r="CN725" s="25"/>
      <c r="CO725" s="25"/>
      <c r="CP725" s="25"/>
      <c r="CQ725" s="25"/>
      <c r="CR725" s="25"/>
      <c r="CS725" s="25"/>
      <c r="CT725" s="25"/>
      <c r="CU725" s="25"/>
      <c r="CV725" s="25"/>
      <c r="CW725" s="25"/>
      <c r="CX725" s="25"/>
      <c r="CY725" s="25"/>
      <c r="CZ725" s="25"/>
      <c r="DA725" s="25"/>
      <c r="DB725" s="25"/>
      <c r="DC725" s="25"/>
      <c r="DD725" s="25"/>
      <c r="DE725" s="25"/>
      <c r="DF725" s="25"/>
      <c r="DG725" s="25"/>
      <c r="DH725" s="25"/>
      <c r="DI725" s="25"/>
      <c r="DJ725" s="25"/>
    </row>
    <row r="726" spans="15:114" x14ac:dyDescent="0.25">
      <c r="O726"/>
      <c r="P726"/>
      <c r="CM726" s="25"/>
      <c r="CN726" s="25"/>
      <c r="CO726" s="25"/>
      <c r="CP726" s="25"/>
      <c r="CQ726" s="25"/>
      <c r="CR726" s="25"/>
      <c r="CS726" s="25"/>
      <c r="CT726" s="25"/>
      <c r="CU726" s="25"/>
      <c r="CV726" s="25"/>
      <c r="CW726" s="25"/>
      <c r="CX726" s="25"/>
      <c r="CY726" s="25"/>
      <c r="CZ726" s="25"/>
      <c r="DA726" s="25"/>
      <c r="DB726" s="25"/>
      <c r="DC726" s="25"/>
      <c r="DD726" s="25"/>
      <c r="DE726" s="25"/>
      <c r="DF726" s="25"/>
      <c r="DG726" s="25"/>
      <c r="DH726" s="25"/>
      <c r="DI726" s="25"/>
      <c r="DJ726" s="25"/>
    </row>
    <row r="727" spans="15:114" x14ac:dyDescent="0.25">
      <c r="O727"/>
      <c r="P727"/>
      <c r="CM727" s="25"/>
      <c r="CN727" s="25"/>
      <c r="CO727" s="25"/>
      <c r="CP727" s="25"/>
      <c r="CQ727" s="25"/>
      <c r="CR727" s="25"/>
      <c r="CS727" s="25"/>
      <c r="CT727" s="25"/>
      <c r="CU727" s="25"/>
      <c r="CV727" s="25"/>
      <c r="CW727" s="25"/>
      <c r="CX727" s="25"/>
      <c r="CY727" s="25"/>
      <c r="CZ727" s="25"/>
      <c r="DA727" s="25"/>
      <c r="DB727" s="25"/>
      <c r="DC727" s="25"/>
      <c r="DD727" s="25"/>
      <c r="DE727" s="25"/>
      <c r="DF727" s="25"/>
      <c r="DG727" s="25"/>
      <c r="DH727" s="25"/>
      <c r="DI727" s="25"/>
      <c r="DJ727" s="25"/>
    </row>
    <row r="728" spans="15:114" x14ac:dyDescent="0.25">
      <c r="O728"/>
      <c r="P728"/>
      <c r="CM728" s="25"/>
      <c r="CN728" s="25"/>
      <c r="CO728" s="25"/>
      <c r="CP728" s="25"/>
      <c r="CQ728" s="25"/>
      <c r="CR728" s="25"/>
      <c r="CS728" s="25"/>
      <c r="CT728" s="25"/>
      <c r="CU728" s="25"/>
      <c r="CV728" s="25"/>
      <c r="CW728" s="25"/>
      <c r="CX728" s="25"/>
      <c r="CY728" s="25"/>
      <c r="CZ728" s="25"/>
      <c r="DA728" s="25"/>
      <c r="DB728" s="25"/>
      <c r="DC728" s="25"/>
      <c r="DD728" s="25"/>
      <c r="DE728" s="25"/>
      <c r="DF728" s="25"/>
      <c r="DG728" s="25"/>
      <c r="DH728" s="25"/>
      <c r="DI728" s="25"/>
      <c r="DJ728" s="25"/>
    </row>
    <row r="729" spans="15:114" x14ac:dyDescent="0.25">
      <c r="O729"/>
      <c r="P729"/>
      <c r="CM729" s="25"/>
      <c r="CN729" s="25"/>
      <c r="CO729" s="25"/>
      <c r="CP729" s="25"/>
      <c r="CQ729" s="25"/>
      <c r="CR729" s="25"/>
      <c r="CS729" s="25"/>
      <c r="CT729" s="25"/>
      <c r="CU729" s="25"/>
      <c r="CV729" s="25"/>
      <c r="CW729" s="25"/>
      <c r="CX729" s="25"/>
      <c r="CY729" s="25"/>
      <c r="CZ729" s="25"/>
      <c r="DA729" s="25"/>
      <c r="DB729" s="25"/>
      <c r="DC729" s="25"/>
      <c r="DD729" s="25"/>
      <c r="DE729" s="25"/>
      <c r="DF729" s="25"/>
      <c r="DG729" s="25"/>
      <c r="DH729" s="25"/>
      <c r="DI729" s="25"/>
      <c r="DJ729" s="25"/>
    </row>
    <row r="730" spans="15:114" x14ac:dyDescent="0.25">
      <c r="O730"/>
      <c r="P730"/>
      <c r="CM730" s="25"/>
      <c r="CN730" s="25"/>
      <c r="CO730" s="25"/>
      <c r="CP730" s="25"/>
      <c r="CQ730" s="25"/>
      <c r="CR730" s="25"/>
      <c r="CS730" s="25"/>
      <c r="CT730" s="25"/>
      <c r="CU730" s="25"/>
      <c r="CV730" s="25"/>
      <c r="CW730" s="25"/>
      <c r="CX730" s="25"/>
      <c r="CY730" s="25"/>
      <c r="CZ730" s="25"/>
      <c r="DA730" s="25"/>
      <c r="DB730" s="25"/>
      <c r="DC730" s="25"/>
      <c r="DD730" s="25"/>
      <c r="DE730" s="25"/>
      <c r="DF730" s="25"/>
      <c r="DG730" s="25"/>
      <c r="DH730" s="25"/>
      <c r="DI730" s="25"/>
      <c r="DJ730" s="25"/>
    </row>
    <row r="731" spans="15:114" x14ac:dyDescent="0.25">
      <c r="O731"/>
      <c r="P731"/>
      <c r="CM731" s="25"/>
      <c r="CN731" s="25"/>
      <c r="CO731" s="25"/>
      <c r="CP731" s="25"/>
      <c r="CQ731" s="25"/>
      <c r="CR731" s="25"/>
      <c r="CS731" s="25"/>
      <c r="CT731" s="25"/>
      <c r="CU731" s="25"/>
      <c r="CV731" s="25"/>
      <c r="CW731" s="25"/>
      <c r="CX731" s="25"/>
      <c r="CY731" s="25"/>
      <c r="CZ731" s="25"/>
      <c r="DA731" s="25"/>
      <c r="DB731" s="25"/>
      <c r="DC731" s="25"/>
      <c r="DD731" s="25"/>
      <c r="DE731" s="25"/>
      <c r="DF731" s="25"/>
      <c r="DG731" s="25"/>
      <c r="DH731" s="25"/>
      <c r="DI731" s="25"/>
      <c r="DJ731" s="25"/>
    </row>
    <row r="732" spans="15:114" x14ac:dyDescent="0.25">
      <c r="O732"/>
      <c r="P732"/>
      <c r="CM732" s="25"/>
      <c r="CN732" s="25"/>
      <c r="CO732" s="25"/>
      <c r="CP732" s="25"/>
      <c r="CQ732" s="25"/>
      <c r="CR732" s="25"/>
      <c r="CS732" s="25"/>
      <c r="CT732" s="25"/>
      <c r="CU732" s="25"/>
      <c r="CV732" s="25"/>
      <c r="CW732" s="25"/>
      <c r="CX732" s="25"/>
      <c r="CY732" s="25"/>
      <c r="CZ732" s="25"/>
      <c r="DA732" s="25"/>
      <c r="DB732" s="25"/>
      <c r="DC732" s="25"/>
      <c r="DE732" s="25"/>
      <c r="DF732" s="25"/>
      <c r="DG732" s="25"/>
      <c r="DH732" s="25"/>
      <c r="DI732" s="25"/>
      <c r="DJ732" s="25"/>
    </row>
    <row r="733" spans="15:114" x14ac:dyDescent="0.25">
      <c r="O733"/>
      <c r="P733"/>
      <c r="CM733" s="25"/>
      <c r="CN733" s="25"/>
      <c r="CO733" s="25"/>
      <c r="CP733" s="25"/>
      <c r="CQ733" s="25"/>
      <c r="CR733" s="25"/>
      <c r="CS733" s="25"/>
      <c r="CT733" s="25"/>
      <c r="CU733" s="25"/>
      <c r="CV733" s="25"/>
      <c r="CW733" s="25"/>
      <c r="CX733" s="25"/>
      <c r="CY733" s="25"/>
      <c r="CZ733" s="25"/>
      <c r="DA733" s="25"/>
      <c r="DB733" s="25"/>
      <c r="DC733" s="25"/>
      <c r="DF733" s="25"/>
      <c r="DG733" s="25"/>
      <c r="DH733" s="25"/>
      <c r="DI733" s="25"/>
      <c r="DJ733" s="25"/>
    </row>
    <row r="734" spans="15:114" x14ac:dyDescent="0.25">
      <c r="O734"/>
      <c r="P734"/>
      <c r="CM734" s="25"/>
      <c r="CN734" s="25"/>
      <c r="CO734" s="25"/>
      <c r="CP734" s="25"/>
      <c r="CQ734" s="25"/>
      <c r="CR734" s="25"/>
      <c r="CS734" s="25"/>
      <c r="CT734" s="25"/>
      <c r="CU734" s="25"/>
      <c r="CV734" s="25"/>
      <c r="CW734" s="25"/>
      <c r="CX734" s="25"/>
      <c r="CY734" s="25"/>
      <c r="CZ734" s="25"/>
      <c r="DA734" s="25"/>
      <c r="DB734" s="25"/>
      <c r="DC734" s="25"/>
      <c r="DE734" s="25"/>
      <c r="DF734" s="25"/>
      <c r="DG734" s="25"/>
      <c r="DH734" s="25"/>
      <c r="DI734" s="25"/>
      <c r="DJ734" s="25"/>
    </row>
    <row r="735" spans="15:114" x14ac:dyDescent="0.25">
      <c r="O735"/>
      <c r="P735"/>
      <c r="CM735" s="25"/>
      <c r="CN735" s="25"/>
      <c r="CO735" s="25"/>
      <c r="CP735" s="25"/>
      <c r="CQ735" s="25"/>
      <c r="CR735" s="25"/>
      <c r="CS735" s="25"/>
      <c r="CT735" s="25"/>
      <c r="CU735" s="25"/>
      <c r="CV735" s="25"/>
      <c r="CW735" s="25"/>
      <c r="CX735" s="25"/>
      <c r="CY735" s="25"/>
      <c r="CZ735" s="25"/>
      <c r="DA735" s="25"/>
      <c r="DB735" s="25"/>
      <c r="DC735" s="25"/>
      <c r="DE735" s="25"/>
      <c r="DF735" s="25"/>
      <c r="DG735" s="25"/>
      <c r="DH735" s="25"/>
      <c r="DI735" s="25"/>
      <c r="DJ735" s="25"/>
    </row>
    <row r="736" spans="15:114" x14ac:dyDescent="0.25">
      <c r="O736"/>
      <c r="P736"/>
      <c r="CM736" s="25"/>
      <c r="CN736" s="25"/>
      <c r="CO736" s="25"/>
      <c r="CP736" s="25"/>
      <c r="CQ736" s="25"/>
      <c r="CR736" s="25"/>
      <c r="CS736" s="25"/>
      <c r="CT736" s="25"/>
      <c r="CU736" s="25"/>
      <c r="CV736" s="25"/>
      <c r="CW736" s="25"/>
      <c r="CX736" s="25"/>
      <c r="CY736" s="25"/>
      <c r="CZ736" s="25"/>
      <c r="DA736" s="25"/>
      <c r="DB736" s="25"/>
      <c r="DC736" s="25"/>
      <c r="DD736" s="25"/>
      <c r="DE736" s="25"/>
      <c r="DF736" s="25"/>
      <c r="DG736" s="25"/>
      <c r="DH736" s="25"/>
      <c r="DI736" s="25"/>
      <c r="DJ736" s="25"/>
    </row>
    <row r="737" spans="15:114" x14ac:dyDescent="0.25">
      <c r="O737"/>
      <c r="P737"/>
      <c r="CM737" s="25"/>
      <c r="CN737" s="25"/>
      <c r="CO737" s="25"/>
      <c r="CP737" s="25"/>
      <c r="CQ737" s="25"/>
      <c r="CR737" s="25"/>
      <c r="CS737" s="25"/>
      <c r="CT737" s="25"/>
      <c r="CV737" s="25"/>
      <c r="CW737" s="25"/>
      <c r="CX737" s="25"/>
      <c r="CY737" s="25"/>
      <c r="CZ737" s="25"/>
      <c r="DA737" s="25"/>
      <c r="DF737" s="25"/>
      <c r="DG737" s="25"/>
      <c r="DH737" s="25"/>
      <c r="DI737" s="25"/>
      <c r="DJ737" s="25"/>
    </row>
    <row r="738" spans="15:114" x14ac:dyDescent="0.25">
      <c r="O738"/>
      <c r="P738"/>
      <c r="CM738" s="25"/>
      <c r="CN738" s="25"/>
      <c r="CO738" s="25"/>
      <c r="CP738" s="25"/>
      <c r="CQ738" s="25"/>
      <c r="CR738" s="25"/>
      <c r="CS738" s="25"/>
      <c r="CW738" s="25"/>
      <c r="CX738" s="25"/>
      <c r="CY738" s="25"/>
      <c r="CZ738" s="25"/>
      <c r="DA738" s="25"/>
      <c r="DB738" s="25"/>
      <c r="DF738" s="25"/>
      <c r="DG738" s="25"/>
      <c r="DH738" s="25"/>
      <c r="DI738" s="25"/>
      <c r="DJ738" s="25"/>
    </row>
    <row r="739" spans="15:114" x14ac:dyDescent="0.25">
      <c r="O739"/>
      <c r="P739"/>
      <c r="CM739" s="25"/>
      <c r="CN739" s="25"/>
      <c r="CO739" s="25"/>
      <c r="CP739" s="25"/>
      <c r="CQ739" s="25"/>
      <c r="CR739" s="25"/>
      <c r="CS739" s="25"/>
      <c r="CV739" s="25"/>
      <c r="CW739" s="25"/>
      <c r="CX739" s="25"/>
      <c r="CY739" s="25"/>
      <c r="CZ739" s="25"/>
      <c r="DA739" s="25"/>
      <c r="DB739" s="25"/>
      <c r="DF739" s="25"/>
      <c r="DG739" s="25"/>
      <c r="DH739" s="25"/>
      <c r="DI739" s="25"/>
      <c r="DJ739" s="25"/>
    </row>
    <row r="740" spans="15:114" x14ac:dyDescent="0.25">
      <c r="O740"/>
      <c r="P740"/>
      <c r="CM740" s="25"/>
      <c r="CN740" s="25"/>
      <c r="CO740" s="25"/>
      <c r="CP740" s="25"/>
      <c r="CQ740" s="25"/>
      <c r="CR740" s="25"/>
      <c r="CW740" s="25"/>
      <c r="CX740" s="25"/>
      <c r="CY740" s="25"/>
      <c r="CZ740" s="25"/>
      <c r="DA740" s="25"/>
      <c r="DB740" s="25"/>
      <c r="DF740" s="25"/>
      <c r="DG740" s="25"/>
      <c r="DH740" s="25"/>
      <c r="DI740" s="25"/>
      <c r="DJ740" s="25"/>
    </row>
    <row r="741" spans="15:114" x14ac:dyDescent="0.25">
      <c r="O741"/>
      <c r="P741"/>
      <c r="CM741" s="25"/>
      <c r="CN741" s="25"/>
      <c r="CO741" s="25"/>
      <c r="CP741" s="25"/>
      <c r="CQ741" s="25"/>
      <c r="CR741" s="25"/>
      <c r="CS741" s="25"/>
      <c r="CW741" s="25"/>
      <c r="CX741" s="25"/>
      <c r="CY741" s="25"/>
      <c r="DF741" s="25"/>
      <c r="DG741" s="25"/>
      <c r="DH741" s="25"/>
      <c r="DI741" s="25"/>
      <c r="DJ741" s="25"/>
    </row>
    <row r="742" spans="15:114" x14ac:dyDescent="0.25">
      <c r="O742"/>
      <c r="P742"/>
      <c r="CM742" s="25"/>
      <c r="CN742" s="25"/>
      <c r="CO742" s="25"/>
      <c r="CP742" s="25"/>
      <c r="CQ742" s="25"/>
      <c r="CR742" s="25"/>
      <c r="CT742" s="25"/>
      <c r="CU742" s="25"/>
      <c r="CV742" s="25"/>
      <c r="CW742" s="25"/>
      <c r="CX742" s="25"/>
      <c r="CY742" s="25"/>
      <c r="CZ742" s="25"/>
      <c r="DA742" s="25"/>
      <c r="DE742" s="25"/>
      <c r="DF742" s="25"/>
      <c r="DG742" s="25"/>
      <c r="DH742" s="25"/>
      <c r="DI742" s="25"/>
      <c r="DJ742" s="25"/>
    </row>
    <row r="743" spans="15:114" x14ac:dyDescent="0.25">
      <c r="O743"/>
      <c r="P743"/>
      <c r="CM743" s="25"/>
      <c r="CN743" s="25"/>
      <c r="CO743" s="25"/>
      <c r="CP743" s="25"/>
      <c r="CQ743" s="25"/>
      <c r="CR743" s="25"/>
      <c r="CV743" s="25"/>
      <c r="CW743" s="25"/>
      <c r="CX743" s="25"/>
      <c r="CY743" s="25"/>
      <c r="CZ743" s="25"/>
      <c r="DF743" s="25"/>
      <c r="DG743" s="25"/>
      <c r="DH743" s="25"/>
      <c r="DI743" s="25"/>
      <c r="DJ743" s="25"/>
    </row>
    <row r="744" spans="15:114" x14ac:dyDescent="0.25">
      <c r="O744"/>
      <c r="P744"/>
      <c r="CM744" s="25"/>
      <c r="CN744" s="25"/>
      <c r="CO744" s="25"/>
      <c r="CP744" s="25"/>
      <c r="CQ744" s="25"/>
      <c r="CR744" s="25"/>
      <c r="CS744" s="25"/>
      <c r="CT744" s="25"/>
      <c r="CU744" s="25"/>
      <c r="CV744" s="25"/>
      <c r="CW744" s="25"/>
      <c r="CX744" s="25"/>
      <c r="CY744" s="25"/>
      <c r="CZ744" s="25"/>
      <c r="DA744" s="25"/>
      <c r="DB744" s="25"/>
      <c r="DE744" s="25"/>
      <c r="DF744" s="25"/>
      <c r="DG744" s="25"/>
      <c r="DH744" s="25"/>
      <c r="DI744" s="25"/>
      <c r="DJ744" s="25"/>
    </row>
    <row r="745" spans="15:114" x14ac:dyDescent="0.25">
      <c r="O745"/>
      <c r="P745"/>
      <c r="CM745" s="25"/>
      <c r="CN745" s="25"/>
      <c r="CO745" s="25"/>
      <c r="CP745" s="25"/>
      <c r="CQ745" s="25"/>
      <c r="CR745" s="25"/>
      <c r="CT745" s="25"/>
      <c r="CU745" s="25"/>
      <c r="CV745" s="25"/>
      <c r="CW745" s="25"/>
      <c r="CX745" s="25"/>
      <c r="CY745" s="25"/>
      <c r="CZ745" s="25"/>
      <c r="DA745" s="25"/>
      <c r="DE745" s="25"/>
      <c r="DF745" s="25"/>
      <c r="DG745" s="25"/>
      <c r="DH745" s="25"/>
      <c r="DI745" s="25"/>
      <c r="DJ745" s="25"/>
    </row>
    <row r="746" spans="15:114" x14ac:dyDescent="0.25">
      <c r="O746"/>
      <c r="P746"/>
      <c r="CM746" s="25"/>
      <c r="CN746" s="25"/>
      <c r="CO746" s="25"/>
      <c r="CP746" s="25"/>
      <c r="CQ746" s="25"/>
      <c r="CR746" s="25"/>
      <c r="CS746" s="25"/>
      <c r="CT746" s="25"/>
      <c r="CU746" s="25"/>
      <c r="CV746" s="25"/>
      <c r="CW746" s="25"/>
      <c r="CX746" s="25"/>
      <c r="CY746" s="25"/>
      <c r="CZ746" s="25"/>
      <c r="DA746" s="25"/>
      <c r="DB746" s="25"/>
      <c r="DE746" s="25"/>
      <c r="DF746" s="25"/>
      <c r="DG746" s="25"/>
      <c r="DH746" s="25"/>
      <c r="DI746" s="25"/>
      <c r="DJ746" s="25"/>
    </row>
    <row r="747" spans="15:114" x14ac:dyDescent="0.25">
      <c r="O747"/>
      <c r="P747"/>
      <c r="CM747" s="25"/>
      <c r="CN747" s="25"/>
      <c r="CO747" s="25"/>
      <c r="CP747" s="25"/>
      <c r="CQ747" s="25"/>
      <c r="CR747" s="25"/>
      <c r="CS747" s="25"/>
      <c r="CT747" s="25"/>
      <c r="CU747" s="25"/>
      <c r="CV747" s="25"/>
      <c r="CW747" s="25"/>
      <c r="CX747" s="25"/>
      <c r="CY747" s="25"/>
      <c r="CZ747" s="25"/>
      <c r="DA747" s="25"/>
      <c r="DB747" s="25"/>
      <c r="DE747" s="25"/>
      <c r="DF747" s="25"/>
      <c r="DG747" s="25"/>
      <c r="DH747" s="25"/>
      <c r="DI747" s="25"/>
      <c r="DJ747" s="25"/>
    </row>
    <row r="748" spans="15:114" x14ac:dyDescent="0.25">
      <c r="O748"/>
      <c r="P748"/>
      <c r="CM748" s="25"/>
      <c r="CN748" s="25"/>
      <c r="CO748" s="25"/>
      <c r="CP748" s="25"/>
      <c r="CQ748" s="25"/>
      <c r="CR748" s="25"/>
      <c r="CS748" s="25"/>
      <c r="CT748" s="25"/>
      <c r="CU748" s="25"/>
      <c r="CV748" s="25"/>
      <c r="CW748" s="25"/>
      <c r="CX748" s="25"/>
      <c r="CY748" s="25"/>
      <c r="CZ748" s="25"/>
      <c r="DA748" s="25"/>
      <c r="DB748" s="25"/>
      <c r="DE748" s="25"/>
      <c r="DF748" s="25"/>
      <c r="DG748" s="25"/>
      <c r="DH748" s="25"/>
      <c r="DI748" s="25"/>
      <c r="DJ748" s="25"/>
    </row>
    <row r="749" spans="15:114" x14ac:dyDescent="0.25">
      <c r="O749"/>
      <c r="P749"/>
      <c r="CM749" s="25"/>
      <c r="CN749" s="25"/>
      <c r="CO749" s="25"/>
      <c r="CP749" s="25"/>
      <c r="CQ749" s="25"/>
      <c r="CR749" s="25"/>
      <c r="CS749" s="25"/>
      <c r="CT749" s="25"/>
      <c r="CU749" s="25"/>
      <c r="CV749" s="25"/>
      <c r="CW749" s="25"/>
      <c r="CX749" s="25"/>
      <c r="CY749" s="25"/>
      <c r="CZ749" s="25"/>
      <c r="DA749" s="25"/>
      <c r="DB749" s="25"/>
      <c r="DC749" s="25"/>
      <c r="DE749" s="25"/>
      <c r="DF749" s="25"/>
      <c r="DG749" s="25"/>
      <c r="DH749" s="25"/>
      <c r="DI749" s="25"/>
      <c r="DJ749" s="25"/>
    </row>
    <row r="750" spans="15:114" x14ac:dyDescent="0.25">
      <c r="O750"/>
      <c r="P750"/>
      <c r="CM750" s="25"/>
      <c r="CN750" s="25"/>
      <c r="CO750" s="25"/>
      <c r="CP750" s="25"/>
      <c r="CQ750" s="25"/>
      <c r="CR750" s="25"/>
      <c r="CS750" s="25"/>
      <c r="CT750" s="25"/>
      <c r="CU750" s="25"/>
      <c r="CV750" s="25"/>
      <c r="CW750" s="25"/>
      <c r="CX750" s="25"/>
      <c r="CY750" s="25"/>
      <c r="CZ750" s="25"/>
      <c r="DA750" s="25"/>
      <c r="DB750" s="25"/>
      <c r="DC750" s="25"/>
      <c r="DE750" s="25"/>
      <c r="DF750" s="25"/>
      <c r="DG750" s="25"/>
      <c r="DH750" s="25"/>
      <c r="DI750" s="25"/>
      <c r="DJ750" s="25"/>
    </row>
    <row r="751" spans="15:114" x14ac:dyDescent="0.25">
      <c r="O751"/>
      <c r="P751"/>
      <c r="CM751" s="25"/>
      <c r="CN751" s="25"/>
      <c r="CO751" s="25"/>
      <c r="CP751" s="25"/>
      <c r="CQ751" s="25"/>
      <c r="CR751" s="25"/>
      <c r="CS751" s="25"/>
      <c r="CU751" s="25"/>
      <c r="CV751" s="25"/>
      <c r="CW751" s="25"/>
      <c r="CX751" s="25"/>
      <c r="CY751" s="25"/>
      <c r="CZ751" s="25"/>
      <c r="DA751" s="25"/>
      <c r="DE751" s="25"/>
      <c r="DF751" s="25"/>
      <c r="DG751" s="25"/>
      <c r="DH751" s="25"/>
      <c r="DI751" s="25"/>
      <c r="DJ751" s="25"/>
    </row>
    <row r="752" spans="15:114" x14ac:dyDescent="0.25">
      <c r="O752"/>
      <c r="P752"/>
      <c r="CM752" s="25"/>
      <c r="CN752" s="25"/>
      <c r="CO752" s="25"/>
      <c r="CP752" s="25"/>
      <c r="CQ752" s="25"/>
      <c r="CR752" s="25"/>
      <c r="CV752" s="25"/>
      <c r="CW752" s="25"/>
      <c r="CX752" s="25"/>
      <c r="CY752" s="25"/>
      <c r="CZ752" s="25"/>
      <c r="DA752" s="25"/>
      <c r="DE752" s="25"/>
      <c r="DF752" s="25"/>
      <c r="DG752" s="25"/>
      <c r="DH752" s="25"/>
      <c r="DI752" s="25"/>
      <c r="DJ752" s="25"/>
    </row>
    <row r="753" spans="15:114" x14ac:dyDescent="0.25">
      <c r="O753"/>
      <c r="P753"/>
      <c r="CM753" s="25"/>
      <c r="CN753" s="25"/>
      <c r="CO753" s="25"/>
      <c r="CP753" s="25"/>
      <c r="CQ753" s="25"/>
      <c r="CR753" s="25"/>
      <c r="CV753" s="25"/>
      <c r="CW753" s="25"/>
      <c r="CX753" s="25"/>
      <c r="CY753" s="25"/>
      <c r="CZ753" s="25"/>
      <c r="DA753" s="25"/>
      <c r="DE753" s="25"/>
      <c r="DF753" s="25"/>
      <c r="DG753" s="25"/>
      <c r="DH753" s="25"/>
      <c r="DI753" s="25"/>
      <c r="DJ753" s="25"/>
    </row>
    <row r="754" spans="15:114" x14ac:dyDescent="0.25">
      <c r="O754"/>
      <c r="P754"/>
      <c r="CM754" s="25"/>
      <c r="CN754" s="25"/>
      <c r="CO754" s="25"/>
      <c r="CP754" s="25"/>
      <c r="CQ754" s="25"/>
      <c r="CR754" s="25"/>
      <c r="CV754" s="25"/>
      <c r="CW754" s="25"/>
      <c r="CX754" s="25"/>
      <c r="CY754" s="25"/>
      <c r="CZ754" s="25"/>
      <c r="DA754" s="25"/>
      <c r="DB754" s="25"/>
      <c r="DE754" s="25"/>
      <c r="DF754" s="25"/>
      <c r="DG754" s="25"/>
      <c r="DH754" s="25"/>
      <c r="DI754" s="25"/>
      <c r="DJ754" s="25"/>
    </row>
    <row r="755" spans="15:114" x14ac:dyDescent="0.25">
      <c r="O755"/>
      <c r="P755"/>
      <c r="CM755" s="25"/>
      <c r="CN755" s="25"/>
      <c r="CO755" s="25"/>
      <c r="CP755" s="25"/>
      <c r="CQ755" s="25"/>
      <c r="CR755" s="25"/>
      <c r="CT755" s="25"/>
      <c r="CU755" s="25"/>
      <c r="CV755" s="25"/>
      <c r="CW755" s="25"/>
      <c r="CX755" s="25"/>
      <c r="CY755" s="25"/>
      <c r="CZ755" s="25"/>
      <c r="DF755" s="25"/>
      <c r="DG755" s="25"/>
      <c r="DH755" s="25"/>
      <c r="DI755" s="25"/>
      <c r="DJ755" s="25"/>
    </row>
    <row r="756" spans="15:114" x14ac:dyDescent="0.25">
      <c r="O756"/>
      <c r="P756"/>
      <c r="CW756" s="25"/>
      <c r="CX756" s="25"/>
      <c r="CY756" s="25"/>
      <c r="DH756" s="25"/>
      <c r="DI756" s="25"/>
    </row>
    <row r="757" spans="15:114" x14ac:dyDescent="0.25">
      <c r="O757"/>
      <c r="P757"/>
      <c r="CW757" s="25"/>
      <c r="CX757" s="25"/>
      <c r="CY757" s="25"/>
      <c r="DG757" s="25"/>
      <c r="DH757" s="25"/>
      <c r="DI757" s="25"/>
      <c r="DJ757" s="25"/>
    </row>
    <row r="758" spans="15:114" x14ac:dyDescent="0.25">
      <c r="O758"/>
      <c r="P758"/>
      <c r="CW758" s="25"/>
      <c r="CX758" s="25"/>
      <c r="DG758" s="25"/>
      <c r="DH758" s="25"/>
      <c r="DI758" s="25"/>
    </row>
    <row r="759" spans="15:114" x14ac:dyDescent="0.25">
      <c r="O759"/>
      <c r="P759"/>
      <c r="CP759" s="25"/>
      <c r="CW759" s="25"/>
      <c r="CX759" s="25"/>
      <c r="CY759" s="25"/>
      <c r="DG759" s="25"/>
      <c r="DH759" s="25"/>
      <c r="DI759" s="25"/>
      <c r="DJ759" s="25"/>
    </row>
    <row r="760" spans="15:114" x14ac:dyDescent="0.25">
      <c r="O760"/>
      <c r="P760"/>
      <c r="CW760" s="25"/>
      <c r="CX760" s="25"/>
      <c r="CY760" s="25"/>
      <c r="DH760" s="25"/>
      <c r="DI760" s="25"/>
      <c r="DJ760" s="25"/>
    </row>
    <row r="761" spans="15:114" x14ac:dyDescent="0.25">
      <c r="O761"/>
      <c r="P761"/>
      <c r="CT761" s="25"/>
      <c r="CW761" s="25"/>
      <c r="CX761" s="25"/>
      <c r="CY761" s="25"/>
      <c r="DG761" s="25"/>
      <c r="DH761" s="25"/>
      <c r="DI761" s="25"/>
      <c r="DJ761" s="25"/>
    </row>
    <row r="762" spans="15:114" x14ac:dyDescent="0.25">
      <c r="O762"/>
      <c r="P762"/>
      <c r="CM762" s="25"/>
      <c r="CN762" s="25"/>
      <c r="CO762" s="25"/>
      <c r="CT762" s="25"/>
      <c r="CW762" s="25"/>
      <c r="CX762" s="25"/>
      <c r="CY762" s="25"/>
      <c r="DG762" s="25"/>
      <c r="DH762" s="25"/>
      <c r="DI762" s="25"/>
      <c r="DJ762" s="25"/>
    </row>
    <row r="763" spans="15:114" x14ac:dyDescent="0.25">
      <c r="O763"/>
      <c r="P763"/>
      <c r="CM763" s="25"/>
      <c r="CN763" s="25"/>
      <c r="CO763" s="25"/>
      <c r="CP763" s="25"/>
      <c r="CQ763" s="25"/>
      <c r="CW763" s="25"/>
      <c r="CX763" s="25"/>
      <c r="CY763" s="25"/>
      <c r="CZ763" s="25"/>
      <c r="DG763" s="25"/>
      <c r="DH763" s="25"/>
      <c r="DI763" s="25"/>
      <c r="DJ763" s="25"/>
    </row>
    <row r="764" spans="15:114" x14ac:dyDescent="0.25">
      <c r="O764"/>
      <c r="P764"/>
      <c r="CW764" s="25"/>
      <c r="CX764" s="25"/>
      <c r="CY764" s="25"/>
      <c r="CZ764" s="25"/>
      <c r="DG764" s="25"/>
      <c r="DH764" s="25"/>
      <c r="DI764" s="25"/>
      <c r="DJ764" s="25"/>
    </row>
    <row r="765" spans="15:114" x14ac:dyDescent="0.25">
      <c r="O765"/>
      <c r="P765"/>
      <c r="CM765" s="25"/>
      <c r="CN765" s="25"/>
      <c r="CO765" s="25"/>
      <c r="CP765" s="25"/>
      <c r="CQ765" s="25"/>
      <c r="CW765" s="25"/>
      <c r="CX765" s="25"/>
      <c r="CY765" s="25"/>
      <c r="DG765" s="25"/>
      <c r="DH765" s="25"/>
      <c r="DI765" s="25"/>
      <c r="DJ765" s="25"/>
    </row>
    <row r="766" spans="15:114" x14ac:dyDescent="0.25">
      <c r="O766"/>
      <c r="P766"/>
      <c r="CW766" s="25"/>
      <c r="CX766" s="25"/>
      <c r="CY766" s="25"/>
      <c r="DG766" s="25"/>
      <c r="DH766" s="25"/>
      <c r="DI766" s="25"/>
      <c r="DJ766" s="25"/>
    </row>
    <row r="767" spans="15:114" x14ac:dyDescent="0.25">
      <c r="O767"/>
      <c r="P767"/>
      <c r="CW767" s="25"/>
      <c r="CX767" s="25"/>
      <c r="CY767" s="25"/>
      <c r="DG767" s="25"/>
      <c r="DH767" s="25"/>
      <c r="DI767" s="25"/>
      <c r="DJ767" s="25"/>
    </row>
    <row r="768" spans="15:114" x14ac:dyDescent="0.25">
      <c r="O768"/>
      <c r="P768"/>
      <c r="CW768" s="25"/>
      <c r="CX768" s="25"/>
      <c r="CY768" s="25"/>
      <c r="DG768" s="25"/>
      <c r="DH768" s="25"/>
      <c r="DI768" s="25"/>
      <c r="DJ768" s="25"/>
    </row>
    <row r="769" spans="15:114" x14ac:dyDescent="0.25">
      <c r="O769"/>
      <c r="P769"/>
      <c r="CW769" s="25"/>
      <c r="CX769" s="25"/>
      <c r="CY769" s="25"/>
      <c r="DG769" s="25"/>
      <c r="DH769" s="25"/>
      <c r="DI769" s="25"/>
      <c r="DJ769" s="25"/>
    </row>
    <row r="770" spans="15:114" x14ac:dyDescent="0.25">
      <c r="O770"/>
      <c r="P770"/>
      <c r="CM770" s="25"/>
      <c r="CN770" s="25"/>
      <c r="CO770" s="25"/>
      <c r="CP770" s="25"/>
      <c r="CQ770" s="25"/>
      <c r="CR770" s="25"/>
      <c r="CS770" s="25"/>
      <c r="CT770" s="25"/>
      <c r="CU770" s="25"/>
      <c r="CV770" s="25"/>
      <c r="CW770" s="25"/>
      <c r="CX770" s="25"/>
      <c r="CY770" s="25"/>
      <c r="CZ770" s="25"/>
      <c r="DA770" s="25"/>
      <c r="DG770" s="25"/>
      <c r="DH770" s="25"/>
      <c r="DI770" s="25"/>
      <c r="DJ770" s="25"/>
    </row>
    <row r="771" spans="15:114" x14ac:dyDescent="0.25">
      <c r="O771"/>
      <c r="P771"/>
      <c r="CM771" s="25"/>
      <c r="CN771" s="25"/>
      <c r="CO771" s="25"/>
      <c r="CP771" s="25"/>
      <c r="CQ771" s="25"/>
      <c r="CR771" s="25"/>
      <c r="CS771" s="25"/>
      <c r="CT771" s="25"/>
      <c r="CU771" s="25"/>
      <c r="CW771" s="25"/>
      <c r="CX771" s="25"/>
      <c r="CY771" s="25"/>
      <c r="CZ771" s="25"/>
      <c r="DG771" s="25"/>
      <c r="DH771" s="25"/>
      <c r="DI771" s="25"/>
      <c r="DJ771" s="25"/>
    </row>
    <row r="772" spans="15:114" x14ac:dyDescent="0.25">
      <c r="O772"/>
      <c r="P772"/>
      <c r="CM772" s="25"/>
      <c r="CN772" s="25"/>
      <c r="CO772" s="25"/>
      <c r="CP772" s="25"/>
      <c r="CQ772" s="25"/>
      <c r="CR772" s="25"/>
      <c r="CS772" s="25"/>
      <c r="CT772" s="25"/>
      <c r="CU772" s="25"/>
      <c r="CV772" s="25"/>
      <c r="CW772" s="25"/>
      <c r="CX772" s="25"/>
      <c r="CY772" s="25"/>
      <c r="CZ772" s="25"/>
      <c r="DA772" s="25"/>
      <c r="DG772" s="25"/>
      <c r="DH772" s="25"/>
      <c r="DI772" s="25"/>
      <c r="DJ772" s="25"/>
    </row>
    <row r="773" spans="15:114" x14ac:dyDescent="0.25">
      <c r="O773"/>
      <c r="P773"/>
      <c r="CM773" s="25"/>
      <c r="CN773" s="25"/>
      <c r="CO773" s="25"/>
      <c r="CP773" s="25"/>
      <c r="CQ773" s="25"/>
      <c r="CR773" s="25"/>
      <c r="CS773" s="25"/>
      <c r="CT773" s="25"/>
      <c r="CU773" s="25"/>
      <c r="CV773" s="25"/>
      <c r="CW773" s="25"/>
      <c r="CX773" s="25"/>
      <c r="CY773" s="25"/>
      <c r="CZ773" s="25"/>
      <c r="DG773" s="25"/>
      <c r="DH773" s="25"/>
      <c r="DI773" s="25"/>
      <c r="DJ773" s="25"/>
    </row>
    <row r="774" spans="15:114" x14ac:dyDescent="0.25">
      <c r="O774"/>
      <c r="P774"/>
      <c r="CM774" s="25"/>
      <c r="CN774" s="25"/>
      <c r="CO774" s="25"/>
      <c r="CP774" s="25"/>
      <c r="CQ774" s="25"/>
      <c r="CR774" s="25"/>
      <c r="CS774" s="25"/>
      <c r="CT774" s="25"/>
      <c r="CU774" s="25"/>
      <c r="CV774" s="25"/>
      <c r="CW774" s="25"/>
      <c r="CX774" s="25"/>
      <c r="CY774" s="25"/>
      <c r="CZ774" s="25"/>
      <c r="DA774" s="25"/>
      <c r="DG774" s="25"/>
      <c r="DH774" s="25"/>
      <c r="DI774" s="25"/>
      <c r="DJ774" s="25"/>
    </row>
    <row r="775" spans="15:114" x14ac:dyDescent="0.25">
      <c r="O775"/>
      <c r="P775"/>
      <c r="CM775" s="25"/>
      <c r="CN775" s="25"/>
      <c r="CO775" s="25"/>
      <c r="CP775" s="25"/>
      <c r="CQ775" s="25"/>
      <c r="CR775" s="25"/>
      <c r="CS775" s="25"/>
      <c r="CT775" s="25"/>
      <c r="CU775" s="25"/>
      <c r="CV775" s="25"/>
      <c r="CW775" s="25"/>
      <c r="CX775" s="25"/>
      <c r="CY775" s="25"/>
      <c r="CZ775" s="25"/>
      <c r="DA775" s="25"/>
      <c r="DG775" s="25"/>
      <c r="DH775" s="25"/>
      <c r="DI775" s="25"/>
      <c r="DJ775" s="25"/>
    </row>
    <row r="776" spans="15:114" x14ac:dyDescent="0.25">
      <c r="O776"/>
      <c r="P776"/>
      <c r="CM776" s="25"/>
      <c r="CN776" s="25"/>
      <c r="CO776" s="25"/>
      <c r="CP776" s="25"/>
      <c r="CQ776" s="25"/>
      <c r="CR776" s="25"/>
      <c r="CS776" s="25"/>
      <c r="CT776" s="25"/>
      <c r="CU776" s="25"/>
      <c r="CV776" s="25"/>
      <c r="CW776" s="25"/>
      <c r="CX776" s="25"/>
      <c r="CY776" s="25"/>
      <c r="CZ776" s="25"/>
      <c r="DA776" s="25"/>
      <c r="DG776" s="25"/>
      <c r="DH776" s="25"/>
      <c r="DI776" s="25"/>
      <c r="DJ776" s="25"/>
    </row>
    <row r="777" spans="15:114" x14ac:dyDescent="0.25">
      <c r="O777"/>
      <c r="P777"/>
      <c r="CM777" s="25"/>
      <c r="CN777" s="25"/>
      <c r="CO777" s="25"/>
      <c r="CP777" s="25"/>
      <c r="CQ777" s="25"/>
      <c r="CR777" s="25"/>
      <c r="CS777" s="25"/>
      <c r="CT777" s="25"/>
      <c r="CU777" s="25"/>
      <c r="CV777" s="25"/>
      <c r="CW777" s="25"/>
      <c r="CX777" s="25"/>
      <c r="CY777" s="25"/>
      <c r="CZ777" s="25"/>
      <c r="DA777" s="25"/>
      <c r="DB777" s="25"/>
      <c r="DG777" s="25"/>
      <c r="DH777" s="25"/>
      <c r="DI777" s="25"/>
      <c r="DJ777" s="25"/>
    </row>
    <row r="778" spans="15:114" x14ac:dyDescent="0.25">
      <c r="O778"/>
      <c r="P778"/>
      <c r="CM778" s="25"/>
      <c r="CN778" s="25"/>
      <c r="CO778" s="25"/>
      <c r="CP778" s="25"/>
      <c r="CQ778" s="25"/>
      <c r="CR778" s="25"/>
      <c r="CS778" s="25"/>
      <c r="CT778" s="25"/>
      <c r="CU778" s="25"/>
      <c r="CV778" s="25"/>
      <c r="CW778" s="25"/>
      <c r="CX778" s="25"/>
      <c r="CY778" s="25"/>
      <c r="CZ778" s="25"/>
      <c r="DA778" s="25"/>
      <c r="DG778" s="25"/>
      <c r="DH778" s="25"/>
      <c r="DI778" s="25"/>
      <c r="DJ778" s="25"/>
    </row>
    <row r="779" spans="15:114" x14ac:dyDescent="0.25">
      <c r="O779"/>
      <c r="P779"/>
      <c r="CM779" s="25"/>
      <c r="CN779" s="25"/>
      <c r="CO779" s="25"/>
      <c r="CP779" s="25"/>
      <c r="CQ779" s="25"/>
      <c r="CR779" s="25"/>
      <c r="CS779" s="25"/>
      <c r="CT779" s="25"/>
      <c r="CU779" s="25"/>
      <c r="CW779" s="25"/>
      <c r="CX779" s="25"/>
      <c r="CY779" s="25"/>
      <c r="CZ779" s="25"/>
      <c r="DA779" s="25"/>
      <c r="DG779" s="25"/>
      <c r="DH779" s="25"/>
      <c r="DI779" s="25"/>
      <c r="DJ779" s="25"/>
    </row>
    <row r="780" spans="15:114" x14ac:dyDescent="0.25">
      <c r="O780"/>
      <c r="P780"/>
      <c r="CM780" s="25"/>
      <c r="CN780" s="25"/>
      <c r="CO780" s="25"/>
      <c r="CP780" s="25"/>
      <c r="CQ780" s="25"/>
      <c r="CR780" s="25"/>
      <c r="CS780" s="25"/>
      <c r="CT780" s="25"/>
      <c r="CU780" s="25"/>
      <c r="CV780" s="25"/>
      <c r="CW780" s="25"/>
      <c r="CX780" s="25"/>
      <c r="CY780" s="25"/>
      <c r="CZ780" s="25"/>
      <c r="DA780" s="25"/>
      <c r="DG780" s="25"/>
      <c r="DH780" s="25"/>
      <c r="DI780" s="25"/>
      <c r="DJ780" s="25"/>
    </row>
    <row r="781" spans="15:114" x14ac:dyDescent="0.25">
      <c r="O781"/>
      <c r="P781"/>
      <c r="CM781" s="25"/>
      <c r="CN781" s="25"/>
      <c r="CO781" s="25"/>
      <c r="CP781" s="25"/>
      <c r="CQ781" s="25"/>
      <c r="CR781" s="25"/>
      <c r="CS781" s="25"/>
      <c r="CT781" s="25"/>
      <c r="CU781" s="25"/>
      <c r="CV781" s="25"/>
      <c r="CW781" s="25"/>
      <c r="CX781" s="25"/>
      <c r="CY781" s="25"/>
      <c r="CZ781" s="25"/>
      <c r="DA781" s="25"/>
      <c r="DG781" s="25"/>
      <c r="DH781" s="25"/>
      <c r="DI781" s="25"/>
      <c r="DJ781" s="25"/>
    </row>
    <row r="782" spans="15:114" x14ac:dyDescent="0.25">
      <c r="O782"/>
      <c r="P782"/>
      <c r="CM782" s="25"/>
      <c r="CN782" s="25"/>
      <c r="CO782" s="25"/>
      <c r="CP782" s="25"/>
      <c r="CQ782" s="25"/>
      <c r="CR782" s="25"/>
      <c r="CS782" s="25"/>
      <c r="CT782" s="25"/>
      <c r="CU782" s="25"/>
      <c r="CV782" s="25"/>
      <c r="CW782" s="25"/>
      <c r="CX782" s="25"/>
      <c r="CY782" s="25"/>
      <c r="CZ782" s="25"/>
      <c r="DA782" s="25"/>
      <c r="DH782" s="25"/>
      <c r="DI782" s="25"/>
      <c r="DJ782" s="25"/>
    </row>
    <row r="783" spans="15:114" x14ac:dyDescent="0.25">
      <c r="O783"/>
      <c r="P783"/>
      <c r="CM783" s="25"/>
      <c r="CN783" s="25"/>
      <c r="CO783" s="25"/>
      <c r="CP783" s="25"/>
      <c r="CQ783" s="25"/>
      <c r="CR783" s="25"/>
      <c r="CS783" s="25"/>
      <c r="CT783" s="25"/>
      <c r="CU783" s="25"/>
      <c r="CW783" s="25"/>
      <c r="CX783" s="25"/>
      <c r="CY783" s="25"/>
      <c r="DH783" s="25"/>
      <c r="DI783" s="25"/>
      <c r="DJ783" s="25"/>
    </row>
    <row r="784" spans="15:114" x14ac:dyDescent="0.25">
      <c r="O784"/>
      <c r="P784"/>
      <c r="CQ784" s="25"/>
      <c r="CR784" s="25"/>
      <c r="CS784" s="25"/>
      <c r="CT784" s="25"/>
      <c r="CU784" s="25"/>
      <c r="CV784" s="25"/>
      <c r="CW784" s="25"/>
      <c r="CX784" s="25"/>
      <c r="CY784" s="25"/>
    </row>
    <row r="785" spans="15:114" x14ac:dyDescent="0.25">
      <c r="O785"/>
      <c r="P785"/>
      <c r="CQ785" s="25"/>
      <c r="CR785" s="25"/>
      <c r="CS785" s="25"/>
      <c r="CT785" s="25"/>
      <c r="CU785" s="25"/>
      <c r="CV785" s="25"/>
      <c r="CW785" s="25"/>
      <c r="CX785" s="25"/>
      <c r="CY785" s="25"/>
      <c r="DH785" s="25"/>
    </row>
    <row r="786" spans="15:114" x14ac:dyDescent="0.25">
      <c r="O786"/>
      <c r="P786"/>
      <c r="CO786" s="25"/>
      <c r="CP786" s="25"/>
      <c r="CQ786" s="25"/>
      <c r="CR786" s="25"/>
      <c r="CS786" s="25"/>
      <c r="CT786" s="25"/>
      <c r="CU786" s="25"/>
      <c r="CV786" s="25"/>
      <c r="CW786" s="25"/>
      <c r="CX786" s="25"/>
      <c r="CY786" s="25"/>
      <c r="DH786" s="25"/>
    </row>
    <row r="787" spans="15:114" x14ac:dyDescent="0.25">
      <c r="O787"/>
      <c r="P787"/>
      <c r="CP787" s="25"/>
      <c r="CQ787" s="25"/>
      <c r="CR787" s="25"/>
      <c r="CS787" s="25"/>
      <c r="CT787" s="25"/>
      <c r="CU787" s="25"/>
      <c r="CV787" s="25"/>
      <c r="CW787" s="25"/>
      <c r="CX787" s="25"/>
      <c r="CY787" s="25"/>
      <c r="DH787" s="25"/>
    </row>
    <row r="788" spans="15:114" x14ac:dyDescent="0.25">
      <c r="O788"/>
      <c r="P788"/>
      <c r="CP788" s="25"/>
      <c r="CQ788" s="25"/>
      <c r="CR788" s="25"/>
      <c r="CS788" s="25"/>
      <c r="CT788" s="25"/>
      <c r="CU788" s="25"/>
      <c r="CV788" s="25"/>
      <c r="CW788" s="25"/>
      <c r="CX788" s="25"/>
      <c r="CY788" s="25"/>
      <c r="DH788" s="25"/>
    </row>
    <row r="789" spans="15:114" x14ac:dyDescent="0.25">
      <c r="O789"/>
      <c r="P789"/>
      <c r="CP789" s="25"/>
      <c r="CQ789" s="25"/>
      <c r="CR789" s="25"/>
      <c r="CS789" s="25"/>
      <c r="CT789" s="25"/>
      <c r="CU789" s="25"/>
      <c r="CV789" s="25"/>
      <c r="CW789" s="25"/>
      <c r="CX789" s="25"/>
      <c r="CY789" s="25"/>
      <c r="DH789" s="25"/>
    </row>
    <row r="790" spans="15:114" x14ac:dyDescent="0.25">
      <c r="O790"/>
      <c r="P790"/>
      <c r="BQ790" s="25"/>
      <c r="CN790" s="25"/>
      <c r="CO790" s="25"/>
      <c r="CP790" s="25"/>
      <c r="CQ790" s="25"/>
      <c r="CR790" s="25"/>
      <c r="CS790" s="25"/>
      <c r="CT790" s="25"/>
      <c r="CU790" s="25"/>
      <c r="CV790" s="25"/>
      <c r="CW790" s="25"/>
      <c r="CX790" s="25"/>
      <c r="CY790" s="25"/>
      <c r="DH790" s="25"/>
    </row>
    <row r="791" spans="15:114" x14ac:dyDescent="0.25">
      <c r="O791"/>
      <c r="P791"/>
      <c r="BQ791" s="25"/>
      <c r="BT791" s="25"/>
      <c r="CQ791" s="25"/>
      <c r="CR791" s="25"/>
      <c r="CS791" s="25"/>
      <c r="CT791" s="25"/>
      <c r="CU791" s="25"/>
      <c r="CV791" s="25"/>
      <c r="CW791" s="25"/>
      <c r="CX791" s="25"/>
      <c r="CY791" s="25"/>
      <c r="DH791" s="25"/>
    </row>
    <row r="792" spans="15:114" x14ac:dyDescent="0.25">
      <c r="O792"/>
      <c r="P792"/>
      <c r="BQ792" s="25"/>
      <c r="CQ792" s="25"/>
      <c r="CR792" s="25"/>
      <c r="CS792" s="25"/>
      <c r="CT792" s="25"/>
      <c r="CU792" s="25"/>
      <c r="CV792" s="25"/>
      <c r="CW792" s="25"/>
      <c r="CX792" s="25"/>
      <c r="CY792" s="25"/>
      <c r="DH792" s="25"/>
    </row>
    <row r="793" spans="15:114" x14ac:dyDescent="0.25">
      <c r="O793"/>
      <c r="P793"/>
      <c r="CQ793" s="25"/>
      <c r="CR793" s="25"/>
      <c r="CS793" s="25"/>
      <c r="CT793" s="25"/>
      <c r="CU793" s="25"/>
      <c r="CV793" s="25"/>
      <c r="CW793" s="25"/>
      <c r="CX793" s="25"/>
      <c r="CY793" s="25"/>
      <c r="DH793" s="25"/>
    </row>
    <row r="794" spans="15:114" x14ac:dyDescent="0.25">
      <c r="O794"/>
      <c r="P794"/>
      <c r="CP794" s="25"/>
      <c r="CQ794" s="25"/>
      <c r="CR794" s="25"/>
      <c r="CS794" s="25"/>
      <c r="CT794" s="25"/>
      <c r="CU794" s="25"/>
      <c r="CV794" s="25"/>
      <c r="CW794" s="25"/>
      <c r="CX794" s="25"/>
      <c r="CY794" s="25"/>
      <c r="DH794" s="25"/>
    </row>
    <row r="795" spans="15:114" x14ac:dyDescent="0.25">
      <c r="O795"/>
      <c r="P795"/>
      <c r="CP795" s="25"/>
      <c r="CQ795" s="25"/>
      <c r="CR795" s="25"/>
      <c r="CS795" s="25"/>
      <c r="CT795" s="25"/>
      <c r="CU795" s="25"/>
      <c r="CV795" s="25"/>
      <c r="CW795" s="25"/>
      <c r="CX795" s="25"/>
      <c r="CY795" s="25"/>
      <c r="DH795" s="25"/>
    </row>
    <row r="796" spans="15:114" x14ac:dyDescent="0.25">
      <c r="O796"/>
      <c r="P796"/>
      <c r="CQ796" s="25"/>
      <c r="CR796" s="25"/>
      <c r="CS796" s="25"/>
      <c r="CT796" s="25"/>
      <c r="CU796" s="25"/>
      <c r="CV796" s="25"/>
      <c r="CW796" s="25"/>
      <c r="CX796" s="25"/>
      <c r="CY796" s="25"/>
      <c r="DC796" s="25"/>
      <c r="DD796" s="25"/>
      <c r="DE796" s="25"/>
      <c r="DF796" s="25"/>
      <c r="DG796" s="25"/>
      <c r="DH796" s="25"/>
      <c r="DJ796" s="25"/>
    </row>
    <row r="797" spans="15:114" x14ac:dyDescent="0.25">
      <c r="O797"/>
      <c r="P797"/>
      <c r="CQ797" s="25"/>
      <c r="CR797" s="25"/>
      <c r="CS797" s="25"/>
      <c r="CT797" s="25"/>
      <c r="CU797" s="25"/>
      <c r="CV797" s="25"/>
      <c r="CW797" s="25"/>
      <c r="CX797" s="25"/>
      <c r="CY797" s="25"/>
      <c r="DH797" s="25"/>
    </row>
    <row r="798" spans="15:114" x14ac:dyDescent="0.25">
      <c r="O798"/>
      <c r="P798"/>
      <c r="CX798" s="25"/>
      <c r="DH798" s="25"/>
    </row>
    <row r="799" spans="15:114" x14ac:dyDescent="0.25">
      <c r="O799"/>
      <c r="P799"/>
      <c r="CT799" s="25"/>
      <c r="CW799" s="25"/>
      <c r="CX799" s="25"/>
      <c r="CY799" s="25"/>
    </row>
    <row r="800" spans="15:114" x14ac:dyDescent="0.25">
      <c r="O800"/>
      <c r="P800"/>
      <c r="CW800" s="25"/>
      <c r="CX800" s="25"/>
    </row>
    <row r="801" spans="15:103" x14ac:dyDescent="0.25">
      <c r="O801"/>
      <c r="P801"/>
      <c r="CT801" s="25"/>
      <c r="CW801" s="25"/>
      <c r="CX801" s="25"/>
      <c r="CY801" s="25"/>
    </row>
    <row r="802" spans="15:103" x14ac:dyDescent="0.25">
      <c r="O802"/>
      <c r="P802"/>
      <c r="CW802" s="25"/>
      <c r="CX802" s="25"/>
      <c r="CY802" s="25"/>
    </row>
    <row r="803" spans="15:103" x14ac:dyDescent="0.25">
      <c r="O803"/>
      <c r="P803"/>
      <c r="CS803" s="25"/>
      <c r="CT803" s="25"/>
      <c r="CW803" s="25"/>
      <c r="CX803" s="25"/>
      <c r="CY803" s="25"/>
    </row>
    <row r="804" spans="15:103" x14ac:dyDescent="0.25">
      <c r="O804"/>
      <c r="P804"/>
      <c r="CS804" s="25"/>
      <c r="CT804" s="25"/>
      <c r="CW804" s="25"/>
      <c r="CX804" s="25"/>
      <c r="CY804" s="25"/>
    </row>
    <row r="805" spans="15:103" x14ac:dyDescent="0.25">
      <c r="O805"/>
      <c r="P805"/>
      <c r="CS805" s="25"/>
      <c r="CT805" s="25"/>
      <c r="CW805" s="25"/>
      <c r="CX805" s="25"/>
      <c r="CY805" s="25"/>
    </row>
    <row r="806" spans="15:103" x14ac:dyDescent="0.25">
      <c r="O806"/>
      <c r="P806"/>
      <c r="BT806" s="25"/>
      <c r="CS806" s="25"/>
      <c r="CT806" s="25"/>
      <c r="CW806" s="25"/>
      <c r="CX806" s="25"/>
      <c r="CY806" s="25"/>
    </row>
    <row r="807" spans="15:103" x14ac:dyDescent="0.25">
      <c r="O807"/>
      <c r="P807"/>
      <c r="CS807" s="25"/>
      <c r="CT807" s="25"/>
      <c r="CW807" s="25"/>
      <c r="CX807" s="25"/>
      <c r="CY807" s="25"/>
    </row>
    <row r="808" spans="15:103" x14ac:dyDescent="0.25">
      <c r="O808"/>
      <c r="P808"/>
      <c r="CS808" s="25"/>
      <c r="CW808" s="25"/>
      <c r="CX808" s="25"/>
      <c r="CY808" s="25"/>
    </row>
    <row r="809" spans="15:103" x14ac:dyDescent="0.25">
      <c r="O809"/>
      <c r="P809"/>
      <c r="CS809" s="25"/>
      <c r="CW809" s="25"/>
      <c r="CX809" s="25"/>
      <c r="CY809" s="25"/>
    </row>
    <row r="810" spans="15:103" x14ac:dyDescent="0.25">
      <c r="O810"/>
      <c r="P810"/>
      <c r="CW810" s="25"/>
      <c r="CX810" s="25"/>
      <c r="CY810" s="25"/>
    </row>
    <row r="811" spans="15:103" x14ac:dyDescent="0.25">
      <c r="O811"/>
      <c r="P811"/>
      <c r="CW811" s="25"/>
      <c r="CX811" s="25"/>
      <c r="CY811" s="25"/>
    </row>
    <row r="812" spans="15:103" x14ac:dyDescent="0.25">
      <c r="O812"/>
      <c r="P812"/>
      <c r="CW812" s="25"/>
      <c r="CX812" s="25"/>
      <c r="CY812" s="25"/>
    </row>
    <row r="813" spans="15:103" x14ac:dyDescent="0.25">
      <c r="O813"/>
      <c r="P813"/>
    </row>
    <row r="814" spans="15:103" x14ac:dyDescent="0.25">
      <c r="O814"/>
      <c r="P814"/>
    </row>
    <row r="815" spans="15:103" x14ac:dyDescent="0.25">
      <c r="O815"/>
      <c r="P815"/>
    </row>
    <row r="816" spans="15:103" x14ac:dyDescent="0.25">
      <c r="O816"/>
      <c r="P816"/>
    </row>
    <row r="817" spans="15:102" x14ac:dyDescent="0.25">
      <c r="O817"/>
      <c r="P817"/>
    </row>
    <row r="818" spans="15:102" x14ac:dyDescent="0.25">
      <c r="O818"/>
      <c r="P818"/>
    </row>
    <row r="819" spans="15:102" x14ac:dyDescent="0.25">
      <c r="O819"/>
      <c r="P819"/>
    </row>
    <row r="820" spans="15:102" x14ac:dyDescent="0.25">
      <c r="O820"/>
      <c r="P820"/>
    </row>
    <row r="821" spans="15:102" x14ac:dyDescent="0.25">
      <c r="O821"/>
      <c r="P821"/>
    </row>
    <row r="822" spans="15:102" x14ac:dyDescent="0.25">
      <c r="O822"/>
      <c r="P822"/>
    </row>
    <row r="823" spans="15:102" x14ac:dyDescent="0.25">
      <c r="O823"/>
      <c r="P823"/>
      <c r="CX823" s="25"/>
    </row>
    <row r="824" spans="15:102" x14ac:dyDescent="0.25">
      <c r="O824"/>
      <c r="P824"/>
      <c r="CX824" s="25"/>
    </row>
    <row r="825" spans="15:102" x14ac:dyDescent="0.25">
      <c r="O825"/>
      <c r="P825"/>
    </row>
    <row r="826" spans="15:102" x14ac:dyDescent="0.25">
      <c r="O826"/>
      <c r="P826"/>
    </row>
    <row r="827" spans="15:102" x14ac:dyDescent="0.25">
      <c r="O827"/>
      <c r="P827"/>
    </row>
    <row r="828" spans="15:102" x14ac:dyDescent="0.25">
      <c r="O828"/>
      <c r="P828"/>
    </row>
    <row r="829" spans="15:102" x14ac:dyDescent="0.25">
      <c r="O829"/>
      <c r="P829"/>
    </row>
    <row r="830" spans="15:102" x14ac:dyDescent="0.25">
      <c r="O830"/>
      <c r="P830"/>
    </row>
    <row r="831" spans="15:102" x14ac:dyDescent="0.25">
      <c r="O831"/>
      <c r="P831"/>
    </row>
    <row r="832" spans="15:102" x14ac:dyDescent="0.25">
      <c r="O832"/>
      <c r="P832"/>
    </row>
    <row r="833" spans="15:103" x14ac:dyDescent="0.25">
      <c r="O833"/>
      <c r="P833"/>
    </row>
    <row r="834" spans="15:103" x14ac:dyDescent="0.25">
      <c r="O834"/>
      <c r="P834"/>
    </row>
    <row r="835" spans="15:103" x14ac:dyDescent="0.25">
      <c r="O835"/>
      <c r="P835"/>
    </row>
    <row r="836" spans="15:103" x14ac:dyDescent="0.25">
      <c r="O836"/>
      <c r="P836"/>
    </row>
    <row r="837" spans="15:103" x14ac:dyDescent="0.25">
      <c r="O837"/>
      <c r="P837"/>
    </row>
    <row r="838" spans="15:103" x14ac:dyDescent="0.25">
      <c r="O838"/>
      <c r="P838"/>
    </row>
    <row r="839" spans="15:103" x14ac:dyDescent="0.25">
      <c r="O839"/>
      <c r="P839"/>
    </row>
    <row r="840" spans="15:103" x14ac:dyDescent="0.25">
      <c r="O840"/>
      <c r="P840"/>
    </row>
    <row r="841" spans="15:103" x14ac:dyDescent="0.25">
      <c r="O841"/>
      <c r="P841"/>
    </row>
    <row r="842" spans="15:103" x14ac:dyDescent="0.25">
      <c r="O842"/>
      <c r="P842"/>
    </row>
    <row r="843" spans="15:103" x14ac:dyDescent="0.25">
      <c r="O843"/>
      <c r="P843"/>
      <c r="CW843" s="25"/>
      <c r="CX843" s="25"/>
      <c r="CY843" s="25"/>
    </row>
    <row r="844" spans="15:103" x14ac:dyDescent="0.25">
      <c r="O844"/>
      <c r="P844"/>
      <c r="CW844" s="25"/>
      <c r="CX844" s="25"/>
      <c r="CY844" s="25"/>
    </row>
    <row r="845" spans="15:103" x14ac:dyDescent="0.25">
      <c r="O845"/>
      <c r="P845"/>
    </row>
    <row r="846" spans="15:103" x14ac:dyDescent="0.25">
      <c r="O846"/>
      <c r="P846"/>
    </row>
    <row r="847" spans="15:103" x14ac:dyDescent="0.25">
      <c r="O847"/>
      <c r="P847"/>
    </row>
    <row r="848" spans="15:103" x14ac:dyDescent="0.25">
      <c r="O848"/>
      <c r="P848"/>
    </row>
    <row r="849" spans="15:114" x14ac:dyDescent="0.25">
      <c r="O849"/>
      <c r="P849"/>
    </row>
    <row r="850" spans="15:114" x14ac:dyDescent="0.25">
      <c r="O850"/>
      <c r="P850"/>
    </row>
    <row r="851" spans="15:114" x14ac:dyDescent="0.25">
      <c r="O851"/>
      <c r="P851"/>
    </row>
    <row r="852" spans="15:114" x14ac:dyDescent="0.25">
      <c r="O852"/>
      <c r="P852"/>
    </row>
    <row r="853" spans="15:114" x14ac:dyDescent="0.25">
      <c r="O853"/>
      <c r="P853"/>
    </row>
    <row r="854" spans="15:114" x14ac:dyDescent="0.25">
      <c r="O854"/>
      <c r="P854"/>
    </row>
    <row r="855" spans="15:114" x14ac:dyDescent="0.25">
      <c r="O855"/>
      <c r="P855"/>
    </row>
    <row r="856" spans="15:114" x14ac:dyDescent="0.25">
      <c r="O856"/>
      <c r="P856"/>
    </row>
    <row r="857" spans="15:114" x14ac:dyDescent="0.25">
      <c r="O857"/>
      <c r="P857"/>
    </row>
    <row r="858" spans="15:114" x14ac:dyDescent="0.25">
      <c r="O858"/>
      <c r="P858"/>
      <c r="CX858" s="25"/>
    </row>
    <row r="859" spans="15:114" x14ac:dyDescent="0.25">
      <c r="O859"/>
      <c r="P859"/>
      <c r="CX859" s="25"/>
    </row>
    <row r="860" spans="15:114" x14ac:dyDescent="0.25">
      <c r="O860"/>
      <c r="P860"/>
      <c r="CX860" s="25"/>
    </row>
    <row r="861" spans="15:114" x14ac:dyDescent="0.25">
      <c r="O861"/>
      <c r="P861"/>
      <c r="CX861" s="25"/>
    </row>
    <row r="862" spans="15:114" x14ac:dyDescent="0.25">
      <c r="O862"/>
      <c r="P862"/>
      <c r="CX862" s="25"/>
    </row>
    <row r="863" spans="15:114" x14ac:dyDescent="0.25">
      <c r="O863"/>
      <c r="P863"/>
      <c r="CM863" s="25"/>
      <c r="CN863" s="25"/>
      <c r="CO863" s="25"/>
      <c r="CP863" s="25"/>
      <c r="CQ863" s="25"/>
      <c r="CR863" s="25"/>
      <c r="CS863" s="25"/>
      <c r="CT863" s="25"/>
      <c r="CU863" s="25"/>
      <c r="CV863" s="25"/>
      <c r="CW863" s="25"/>
      <c r="CX863" s="25"/>
      <c r="CY863" s="25"/>
      <c r="CZ863" s="25"/>
      <c r="DA863" s="25"/>
      <c r="DB863" s="25"/>
      <c r="DC863" s="25"/>
      <c r="DD863" s="25"/>
      <c r="DE863" s="25"/>
      <c r="DF863" s="25"/>
      <c r="DG863" s="25"/>
      <c r="DH863" s="25"/>
      <c r="DI863" s="25"/>
      <c r="DJ863" s="25"/>
    </row>
    <row r="864" spans="15:114" x14ac:dyDescent="0.25">
      <c r="O864"/>
      <c r="P864"/>
      <c r="CM864" s="25"/>
      <c r="CN864" s="25"/>
      <c r="CO864" s="25"/>
      <c r="CP864" s="25"/>
      <c r="CQ864" s="25"/>
      <c r="CR864" s="25"/>
      <c r="CS864" s="25"/>
      <c r="CT864" s="25"/>
      <c r="CU864" s="25"/>
      <c r="CV864" s="25"/>
      <c r="CW864" s="25"/>
      <c r="CX864" s="25"/>
      <c r="CY864" s="25"/>
      <c r="CZ864" s="25"/>
      <c r="DA864" s="25"/>
      <c r="DB864" s="25"/>
      <c r="DC864" s="25"/>
      <c r="DD864" s="25"/>
      <c r="DE864" s="25"/>
      <c r="DF864" s="25"/>
      <c r="DG864" s="25"/>
      <c r="DH864" s="25"/>
      <c r="DI864" s="25"/>
      <c r="DJ864" s="25"/>
    </row>
    <row r="865" spans="15:114" x14ac:dyDescent="0.25">
      <c r="O865"/>
      <c r="P865"/>
      <c r="CM865" s="25"/>
      <c r="CN865" s="25"/>
      <c r="CO865" s="25"/>
      <c r="CP865" s="25"/>
      <c r="CQ865" s="25"/>
      <c r="CR865" s="25"/>
      <c r="CS865" s="25"/>
      <c r="CT865" s="25"/>
      <c r="CU865" s="25"/>
      <c r="CV865" s="25"/>
      <c r="CW865" s="25"/>
      <c r="CX865" s="25"/>
      <c r="CY865" s="25"/>
      <c r="CZ865" s="25"/>
      <c r="DA865" s="25"/>
      <c r="DB865" s="25"/>
      <c r="DC865" s="25"/>
      <c r="DD865" s="25"/>
      <c r="DE865" s="25"/>
      <c r="DF865" s="25"/>
      <c r="DG865" s="25"/>
      <c r="DH865" s="25"/>
      <c r="DI865" s="25"/>
      <c r="DJ865" s="25"/>
    </row>
    <row r="866" spans="15:114" x14ac:dyDescent="0.25">
      <c r="O866"/>
      <c r="P866"/>
      <c r="CM866" s="25"/>
      <c r="CN866" s="25"/>
      <c r="CO866" s="25"/>
      <c r="CP866" s="25"/>
      <c r="CQ866" s="25"/>
      <c r="CR866" s="25"/>
      <c r="CS866" s="25"/>
      <c r="CT866" s="25"/>
      <c r="CU866" s="25"/>
      <c r="CV866" s="25"/>
      <c r="CW866" s="25"/>
      <c r="CX866" s="25"/>
      <c r="CY866" s="25"/>
      <c r="CZ866" s="25"/>
      <c r="DA866" s="25"/>
      <c r="DB866" s="25"/>
      <c r="DC866" s="25"/>
      <c r="DD866" s="25"/>
      <c r="DE866" s="25"/>
      <c r="DF866" s="25"/>
      <c r="DG866" s="25"/>
      <c r="DH866" s="25"/>
      <c r="DI866" s="25"/>
      <c r="DJ866" s="25"/>
    </row>
    <row r="867" spans="15:114" x14ac:dyDescent="0.25">
      <c r="O867"/>
      <c r="P867"/>
      <c r="CM867" s="25"/>
      <c r="CN867" s="25"/>
      <c r="CO867" s="25"/>
      <c r="CP867" s="25"/>
      <c r="CQ867" s="25"/>
      <c r="CR867" s="25"/>
      <c r="CS867" s="25"/>
      <c r="CT867" s="25"/>
      <c r="CU867" s="25"/>
      <c r="CV867" s="25"/>
      <c r="CW867" s="25"/>
      <c r="CX867" s="25"/>
      <c r="CY867" s="25"/>
      <c r="CZ867" s="25"/>
      <c r="DA867" s="25"/>
      <c r="DB867" s="25"/>
      <c r="DC867" s="25"/>
      <c r="DD867" s="25"/>
      <c r="DE867" s="25"/>
      <c r="DF867" s="25"/>
      <c r="DG867" s="25"/>
      <c r="DH867" s="25"/>
      <c r="DI867" s="25"/>
      <c r="DJ867" s="25"/>
    </row>
    <row r="868" spans="15:114" x14ac:dyDescent="0.25">
      <c r="O868"/>
      <c r="P868"/>
      <c r="CM868" s="25"/>
      <c r="CN868" s="25"/>
      <c r="CO868" s="25"/>
      <c r="CP868" s="25"/>
      <c r="CQ868" s="25"/>
      <c r="CR868" s="25"/>
      <c r="CS868" s="25"/>
      <c r="CT868" s="25"/>
      <c r="CU868" s="25"/>
      <c r="CV868" s="25"/>
      <c r="CW868" s="25"/>
      <c r="CX868" s="25"/>
      <c r="CY868" s="25"/>
      <c r="CZ868" s="25"/>
      <c r="DA868" s="25"/>
      <c r="DB868" s="25"/>
      <c r="DC868" s="25"/>
      <c r="DD868" s="25"/>
      <c r="DE868" s="25"/>
      <c r="DF868" s="25"/>
      <c r="DG868" s="25"/>
      <c r="DH868" s="25"/>
      <c r="DI868" s="25"/>
      <c r="DJ868" s="25"/>
    </row>
    <row r="869" spans="15:114" x14ac:dyDescent="0.25">
      <c r="O869"/>
      <c r="P869"/>
      <c r="CM869" s="25"/>
      <c r="CN869" s="25"/>
      <c r="CO869" s="25"/>
      <c r="CP869" s="25"/>
      <c r="CQ869" s="25"/>
      <c r="CR869" s="25"/>
      <c r="CS869" s="25"/>
      <c r="CT869" s="25"/>
      <c r="CU869" s="25"/>
      <c r="CV869" s="25"/>
      <c r="CW869" s="25"/>
      <c r="CX869" s="25"/>
      <c r="CY869" s="25"/>
      <c r="CZ869" s="25"/>
      <c r="DA869" s="25"/>
      <c r="DB869" s="25"/>
      <c r="DC869" s="25"/>
      <c r="DD869" s="25"/>
      <c r="DE869" s="25"/>
      <c r="DF869" s="25"/>
      <c r="DG869" s="25"/>
      <c r="DH869" s="25"/>
      <c r="DI869" s="25"/>
      <c r="DJ869" s="25"/>
    </row>
    <row r="870" spans="15:114" x14ac:dyDescent="0.25">
      <c r="O870"/>
      <c r="P870"/>
      <c r="CM870" s="25"/>
      <c r="CN870" s="25"/>
      <c r="CO870" s="25"/>
      <c r="CP870" s="25"/>
      <c r="CQ870" s="25"/>
      <c r="CR870" s="25"/>
      <c r="CS870" s="25"/>
      <c r="CT870" s="25"/>
      <c r="CU870" s="25"/>
      <c r="CV870" s="25"/>
      <c r="CW870" s="25"/>
      <c r="CX870" s="25"/>
      <c r="CY870" s="25"/>
      <c r="CZ870" s="25"/>
      <c r="DA870" s="25"/>
      <c r="DB870" s="25"/>
      <c r="DC870" s="25"/>
      <c r="DD870" s="25"/>
      <c r="DE870" s="25"/>
      <c r="DF870" s="25"/>
      <c r="DG870" s="25"/>
      <c r="DH870" s="25"/>
      <c r="DI870" s="25"/>
      <c r="DJ870" s="25"/>
    </row>
    <row r="871" spans="15:114" x14ac:dyDescent="0.25">
      <c r="O871"/>
      <c r="P871"/>
      <c r="BR871" s="25"/>
      <c r="CM871" s="25"/>
      <c r="CN871" s="25"/>
      <c r="CO871" s="25"/>
      <c r="CP871" s="25"/>
      <c r="CQ871" s="25"/>
      <c r="CR871" s="25"/>
      <c r="CS871" s="25"/>
      <c r="CT871" s="25"/>
      <c r="CU871" s="25"/>
      <c r="CV871" s="25"/>
      <c r="CW871" s="25"/>
      <c r="CX871" s="25"/>
      <c r="CY871" s="25"/>
      <c r="CZ871" s="25"/>
      <c r="DA871" s="25"/>
      <c r="DB871" s="25"/>
      <c r="DC871" s="25"/>
      <c r="DD871" s="25"/>
      <c r="DE871" s="25"/>
      <c r="DF871" s="25"/>
      <c r="DG871" s="25"/>
      <c r="DH871" s="25"/>
      <c r="DI871" s="25"/>
      <c r="DJ871" s="25"/>
    </row>
    <row r="872" spans="15:114" x14ac:dyDescent="0.25">
      <c r="O872"/>
      <c r="P872"/>
      <c r="BR872" s="25"/>
      <c r="CM872" s="25"/>
      <c r="CN872" s="25"/>
      <c r="CO872" s="25"/>
      <c r="CP872" s="25"/>
      <c r="CQ872" s="25"/>
      <c r="CR872" s="25"/>
      <c r="CS872" s="25"/>
      <c r="CT872" s="25"/>
      <c r="CU872" s="25"/>
      <c r="CV872" s="25"/>
      <c r="CW872" s="25"/>
      <c r="CX872" s="25"/>
      <c r="CY872" s="25"/>
      <c r="CZ872" s="25"/>
      <c r="DA872" s="25"/>
      <c r="DB872" s="25"/>
      <c r="DC872" s="25"/>
      <c r="DD872" s="25"/>
      <c r="DE872" s="25"/>
      <c r="DF872" s="25"/>
      <c r="DG872" s="25"/>
      <c r="DH872" s="25"/>
      <c r="DI872" s="25"/>
      <c r="DJ872" s="25"/>
    </row>
    <row r="873" spans="15:114" x14ac:dyDescent="0.25">
      <c r="O873"/>
      <c r="P873"/>
      <c r="CM873" s="25"/>
      <c r="CN873" s="25"/>
      <c r="CO873" s="25"/>
      <c r="CP873" s="25"/>
      <c r="CQ873" s="25"/>
      <c r="CR873" s="25"/>
      <c r="CS873" s="25"/>
      <c r="CT873" s="25"/>
      <c r="CU873" s="25"/>
      <c r="CV873" s="25"/>
      <c r="CW873" s="25"/>
      <c r="CX873" s="25"/>
      <c r="CY873" s="25"/>
      <c r="CZ873" s="25"/>
      <c r="DA873" s="25"/>
      <c r="DB873" s="25"/>
      <c r="DC873" s="25"/>
      <c r="DD873" s="25"/>
      <c r="DE873" s="25"/>
      <c r="DF873" s="25"/>
      <c r="DG873" s="25"/>
      <c r="DH873" s="25"/>
      <c r="DI873" s="25"/>
      <c r="DJ873" s="25"/>
    </row>
    <row r="874" spans="15:114" x14ac:dyDescent="0.25">
      <c r="O874"/>
      <c r="P874"/>
      <c r="CM874" s="25"/>
      <c r="CN874" s="25"/>
      <c r="CO874" s="25"/>
      <c r="CP874" s="25"/>
      <c r="CQ874" s="25"/>
      <c r="CR874" s="25"/>
      <c r="CS874" s="25"/>
      <c r="CT874" s="25"/>
      <c r="CU874" s="25"/>
      <c r="CV874" s="25"/>
      <c r="CW874" s="25"/>
      <c r="CX874" s="25"/>
      <c r="CY874" s="25"/>
      <c r="CZ874" s="25"/>
      <c r="DA874" s="25"/>
      <c r="DB874" s="25"/>
      <c r="DC874" s="25"/>
      <c r="DD874" s="25"/>
      <c r="DE874" s="25"/>
      <c r="DF874" s="25"/>
      <c r="DG874" s="25"/>
      <c r="DH874" s="25"/>
      <c r="DI874" s="25"/>
      <c r="DJ874" s="25"/>
    </row>
    <row r="875" spans="15:114" x14ac:dyDescent="0.25">
      <c r="O875"/>
      <c r="P875"/>
      <c r="CM875" s="25"/>
      <c r="CN875" s="25"/>
      <c r="CO875" s="25"/>
      <c r="CP875" s="25"/>
      <c r="CQ875" s="25"/>
      <c r="CR875" s="25"/>
      <c r="CS875" s="25"/>
      <c r="CT875" s="25"/>
      <c r="CU875" s="25"/>
      <c r="CV875" s="25"/>
      <c r="CW875" s="25"/>
      <c r="CX875" s="25"/>
      <c r="CY875" s="25"/>
      <c r="CZ875" s="25"/>
      <c r="DA875" s="25"/>
      <c r="DB875" s="25"/>
      <c r="DC875" s="25"/>
      <c r="DD875" s="25"/>
      <c r="DE875" s="25"/>
      <c r="DF875" s="25"/>
      <c r="DG875" s="25"/>
      <c r="DH875" s="25"/>
      <c r="DI875" s="25"/>
      <c r="DJ875" s="25"/>
    </row>
    <row r="876" spans="15:114" x14ac:dyDescent="0.25">
      <c r="O876"/>
      <c r="P876"/>
      <c r="CW876" s="25"/>
      <c r="CX876" s="25"/>
      <c r="CY876" s="25"/>
    </row>
    <row r="877" spans="15:114" x14ac:dyDescent="0.25">
      <c r="O877"/>
      <c r="P877"/>
      <c r="CW877" s="25"/>
      <c r="CX877" s="25"/>
      <c r="CY877" s="25"/>
    </row>
    <row r="878" spans="15:114" x14ac:dyDescent="0.25">
      <c r="O878"/>
      <c r="P878"/>
      <c r="CV878" s="25"/>
      <c r="CW878" s="25"/>
      <c r="CX878" s="25"/>
      <c r="CY878" s="25"/>
    </row>
    <row r="879" spans="15:114" x14ac:dyDescent="0.25">
      <c r="O879"/>
      <c r="P879"/>
      <c r="CW879" s="25"/>
      <c r="CX879" s="25"/>
      <c r="CY879" s="25"/>
    </row>
    <row r="880" spans="15:114" x14ac:dyDescent="0.25">
      <c r="O880"/>
      <c r="P880"/>
      <c r="CW880" s="25"/>
      <c r="CX880" s="25"/>
      <c r="CY880" s="25"/>
    </row>
    <row r="881" spans="15:103" x14ac:dyDescent="0.25">
      <c r="O881"/>
      <c r="P881"/>
      <c r="CW881" s="25"/>
      <c r="CX881" s="25"/>
      <c r="CY881" s="25"/>
    </row>
    <row r="882" spans="15:103" x14ac:dyDescent="0.25">
      <c r="O882"/>
      <c r="P882"/>
      <c r="CW882" s="25"/>
      <c r="CX882" s="25"/>
      <c r="CY882" s="25"/>
    </row>
    <row r="883" spans="15:103" x14ac:dyDescent="0.25">
      <c r="O883"/>
      <c r="P883"/>
      <c r="CV883" s="25"/>
      <c r="CW883" s="25"/>
      <c r="CX883" s="25"/>
      <c r="CY883" s="25"/>
    </row>
    <row r="884" spans="15:103" x14ac:dyDescent="0.25">
      <c r="O884"/>
      <c r="P884"/>
      <c r="CW884" s="25"/>
      <c r="CX884" s="25"/>
      <c r="CY884" s="25"/>
    </row>
    <row r="885" spans="15:103" x14ac:dyDescent="0.25">
      <c r="O885"/>
      <c r="P885"/>
    </row>
    <row r="886" spans="15:103" x14ac:dyDescent="0.25">
      <c r="O886"/>
      <c r="P886"/>
    </row>
    <row r="887" spans="15:103" x14ac:dyDescent="0.25">
      <c r="O887"/>
      <c r="P887"/>
    </row>
    <row r="888" spans="15:103" x14ac:dyDescent="0.25">
      <c r="O888"/>
      <c r="P888"/>
    </row>
    <row r="889" spans="15:103" x14ac:dyDescent="0.25">
      <c r="O889"/>
      <c r="P889"/>
    </row>
    <row r="890" spans="15:103" x14ac:dyDescent="0.25">
      <c r="O890"/>
      <c r="P890"/>
    </row>
    <row r="891" spans="15:103" x14ac:dyDescent="0.25">
      <c r="O891"/>
      <c r="P891"/>
    </row>
    <row r="892" spans="15:103" x14ac:dyDescent="0.25">
      <c r="O892"/>
      <c r="P892"/>
    </row>
    <row r="893" spans="15:103" x14ac:dyDescent="0.25">
      <c r="O893"/>
      <c r="P893"/>
    </row>
    <row r="894" spans="15:103" x14ac:dyDescent="0.25">
      <c r="O894"/>
      <c r="P894"/>
    </row>
    <row r="895" spans="15:103" x14ac:dyDescent="0.25">
      <c r="O895"/>
      <c r="P895"/>
    </row>
    <row r="896" spans="15:103" x14ac:dyDescent="0.25">
      <c r="O896"/>
      <c r="P896"/>
    </row>
    <row r="897" spans="15:16" x14ac:dyDescent="0.25">
      <c r="O897"/>
      <c r="P897"/>
    </row>
    <row r="898" spans="15:16" x14ac:dyDescent="0.25">
      <c r="O898"/>
      <c r="P898"/>
    </row>
    <row r="899" spans="15:16" x14ac:dyDescent="0.25">
      <c r="O899"/>
      <c r="P899"/>
    </row>
    <row r="900" spans="15:16" x14ac:dyDescent="0.25">
      <c r="O900"/>
      <c r="P900"/>
    </row>
    <row r="901" spans="15:16" x14ac:dyDescent="0.25">
      <c r="O901"/>
      <c r="P901"/>
    </row>
    <row r="902" spans="15:16" x14ac:dyDescent="0.25">
      <c r="O902"/>
      <c r="P902"/>
    </row>
    <row r="903" spans="15:16" x14ac:dyDescent="0.25">
      <c r="O903"/>
      <c r="P903"/>
    </row>
    <row r="904" spans="15:16" x14ac:dyDescent="0.25">
      <c r="O904"/>
      <c r="P904"/>
    </row>
    <row r="905" spans="15:16" x14ac:dyDescent="0.25">
      <c r="O905"/>
      <c r="P905"/>
    </row>
    <row r="906" spans="15:16" x14ac:dyDescent="0.25">
      <c r="O906"/>
      <c r="P906"/>
    </row>
    <row r="907" spans="15:16" x14ac:dyDescent="0.25">
      <c r="O907"/>
      <c r="P907"/>
    </row>
    <row r="908" spans="15:16" x14ac:dyDescent="0.25">
      <c r="O908"/>
      <c r="P908"/>
    </row>
    <row r="909" spans="15:16" x14ac:dyDescent="0.25">
      <c r="O909"/>
      <c r="P909"/>
    </row>
    <row r="910" spans="15:16" x14ac:dyDescent="0.25">
      <c r="O910"/>
      <c r="P910"/>
    </row>
    <row r="911" spans="15:16" x14ac:dyDescent="0.25">
      <c r="O911"/>
      <c r="P911"/>
    </row>
    <row r="912" spans="15:16" x14ac:dyDescent="0.25">
      <c r="O912"/>
      <c r="P912"/>
    </row>
    <row r="913" spans="15:78" x14ac:dyDescent="0.25">
      <c r="O913"/>
      <c r="P913"/>
    </row>
    <row r="914" spans="15:78" x14ac:dyDescent="0.25">
      <c r="O914"/>
      <c r="P914"/>
    </row>
    <row r="915" spans="15:78" x14ac:dyDescent="0.25">
      <c r="O915"/>
      <c r="P915"/>
    </row>
    <row r="916" spans="15:78" x14ac:dyDescent="0.25">
      <c r="O916"/>
      <c r="P916"/>
    </row>
    <row r="917" spans="15:78" x14ac:dyDescent="0.25">
      <c r="O917"/>
      <c r="P917"/>
    </row>
    <row r="918" spans="15:78" x14ac:dyDescent="0.25">
      <c r="O918"/>
      <c r="P918"/>
    </row>
    <row r="919" spans="15:78" x14ac:dyDescent="0.25">
      <c r="O919"/>
      <c r="P919"/>
      <c r="BZ919" s="25"/>
    </row>
    <row r="920" spans="15:78" x14ac:dyDescent="0.25">
      <c r="O920"/>
      <c r="P920"/>
    </row>
    <row r="921" spans="15:78" x14ac:dyDescent="0.25">
      <c r="O921"/>
      <c r="P921"/>
    </row>
    <row r="922" spans="15:78" x14ac:dyDescent="0.25">
      <c r="O922"/>
      <c r="P922"/>
    </row>
    <row r="923" spans="15:78" x14ac:dyDescent="0.25">
      <c r="O923"/>
      <c r="P923"/>
    </row>
    <row r="924" spans="15:78" x14ac:dyDescent="0.25">
      <c r="O924"/>
      <c r="P924"/>
    </row>
    <row r="925" spans="15:78" x14ac:dyDescent="0.25">
      <c r="O925"/>
      <c r="P925"/>
    </row>
    <row r="926" spans="15:78" x14ac:dyDescent="0.25">
      <c r="O926"/>
      <c r="P926"/>
    </row>
    <row r="927" spans="15:78" x14ac:dyDescent="0.25">
      <c r="O927"/>
      <c r="P927"/>
    </row>
    <row r="928" spans="15:78" x14ac:dyDescent="0.25">
      <c r="O928"/>
      <c r="P928"/>
    </row>
    <row r="1022" spans="101:103" x14ac:dyDescent="0.25">
      <c r="CX1022" s="25"/>
    </row>
    <row r="1023" spans="101:103" x14ac:dyDescent="0.25">
      <c r="CX1023" s="25"/>
    </row>
    <row r="1024" spans="101:103" x14ac:dyDescent="0.25">
      <c r="CW1024" s="25"/>
      <c r="CX1024" s="25"/>
      <c r="CY1024" s="25"/>
    </row>
    <row r="1025" spans="101:103" x14ac:dyDescent="0.25">
      <c r="CX1025" s="25"/>
    </row>
    <row r="1026" spans="101:103" x14ac:dyDescent="0.25">
      <c r="CX1026" s="25"/>
    </row>
    <row r="1027" spans="101:103" x14ac:dyDescent="0.25">
      <c r="CX1027" s="25"/>
    </row>
    <row r="1028" spans="101:103" x14ac:dyDescent="0.25">
      <c r="CW1028" s="25"/>
      <c r="CX1028" s="25"/>
      <c r="CY1028" s="25"/>
    </row>
    <row r="1029" spans="101:103" x14ac:dyDescent="0.25">
      <c r="CX1029" s="25"/>
    </row>
    <row r="1030" spans="101:103" x14ac:dyDescent="0.25">
      <c r="CX1030" s="25"/>
    </row>
    <row r="1031" spans="101:103" x14ac:dyDescent="0.25">
      <c r="CX1031" s="25"/>
    </row>
    <row r="1032" spans="101:103" x14ac:dyDescent="0.25">
      <c r="CX1032" s="25"/>
    </row>
    <row r="1033" spans="101:103" x14ac:dyDescent="0.25">
      <c r="CX1033" s="25"/>
    </row>
    <row r="1034" spans="101:103" x14ac:dyDescent="0.25">
      <c r="CX1034" s="25"/>
    </row>
    <row r="1035" spans="101:103" x14ac:dyDescent="0.25">
      <c r="CX1035" s="25"/>
    </row>
    <row r="1036" spans="101:103" x14ac:dyDescent="0.25">
      <c r="CX1036" s="25"/>
    </row>
    <row r="1037" spans="101:103" x14ac:dyDescent="0.25">
      <c r="CX1037" s="25"/>
    </row>
    <row r="1038" spans="101:103" x14ac:dyDescent="0.25">
      <c r="CW1038" s="25"/>
      <c r="CX1038" s="25"/>
    </row>
    <row r="1039" spans="101:103" x14ac:dyDescent="0.25">
      <c r="CX1039" s="25"/>
    </row>
    <row r="1040" spans="101:103" x14ac:dyDescent="0.25">
      <c r="CX1040" s="25"/>
    </row>
    <row r="1041" spans="101:103" x14ac:dyDescent="0.25">
      <c r="CW1041" s="25"/>
      <c r="CX1041" s="25"/>
    </row>
    <row r="1042" spans="101:103" x14ac:dyDescent="0.25">
      <c r="CW1042" s="25"/>
      <c r="CX1042" s="25"/>
      <c r="CY1042" s="25"/>
    </row>
    <row r="1043" spans="101:103" x14ac:dyDescent="0.25">
      <c r="CW1043" s="25"/>
      <c r="CX1043" s="25"/>
      <c r="CY1043" s="25"/>
    </row>
    <row r="1044" spans="101:103" x14ac:dyDescent="0.25">
      <c r="CW1044" s="25"/>
      <c r="CX1044" s="25"/>
      <c r="CY1044" s="25"/>
    </row>
    <row r="1045" spans="101:103" x14ac:dyDescent="0.25">
      <c r="CX1045" s="25"/>
    </row>
    <row r="1046" spans="101:103" x14ac:dyDescent="0.25">
      <c r="CX1046" s="25"/>
    </row>
    <row r="1047" spans="101:103" x14ac:dyDescent="0.25">
      <c r="CX1047" s="25"/>
    </row>
    <row r="1048" spans="101:103" x14ac:dyDescent="0.25">
      <c r="CX1048" s="25"/>
    </row>
    <row r="1049" spans="101:103" x14ac:dyDescent="0.25">
      <c r="CX1049" s="25"/>
    </row>
    <row r="1050" spans="101:103" x14ac:dyDescent="0.25">
      <c r="CX1050" s="25"/>
    </row>
    <row r="1051" spans="101:103" x14ac:dyDescent="0.25">
      <c r="CX1051" s="25"/>
    </row>
    <row r="1052" spans="101:103" x14ac:dyDescent="0.25">
      <c r="CX1052" s="25"/>
    </row>
    <row r="1053" spans="101:103" x14ac:dyDescent="0.25">
      <c r="CX1053" s="25"/>
    </row>
    <row r="1054" spans="101:103" x14ac:dyDescent="0.25">
      <c r="CX1054" s="25"/>
    </row>
    <row r="1055" spans="101:103" x14ac:dyDescent="0.25">
      <c r="CX1055" s="25"/>
    </row>
    <row r="1056" spans="101:103" x14ac:dyDescent="0.25">
      <c r="CX1056" s="25"/>
    </row>
    <row r="1057" spans="78:102" x14ac:dyDescent="0.25">
      <c r="CW1057" s="25"/>
      <c r="CX1057" s="25"/>
    </row>
    <row r="1058" spans="78:102" x14ac:dyDescent="0.25">
      <c r="CX1058" s="25"/>
    </row>
    <row r="1059" spans="78:102" x14ac:dyDescent="0.25">
      <c r="CX1059" s="25"/>
    </row>
    <row r="1060" spans="78:102" x14ac:dyDescent="0.25">
      <c r="CX1060" s="25"/>
    </row>
    <row r="1061" spans="78:102" x14ac:dyDescent="0.25">
      <c r="CX1061" s="25"/>
    </row>
    <row r="1062" spans="78:102" x14ac:dyDescent="0.25">
      <c r="CX1062" s="25"/>
    </row>
    <row r="1063" spans="78:102" x14ac:dyDescent="0.25">
      <c r="CX1063" s="25"/>
    </row>
    <row r="1064" spans="78:102" x14ac:dyDescent="0.25">
      <c r="CX1064" s="25"/>
    </row>
    <row r="1065" spans="78:102" x14ac:dyDescent="0.25">
      <c r="CX1065" s="25"/>
    </row>
    <row r="1066" spans="78:102" x14ac:dyDescent="0.25">
      <c r="BZ1066" s="25"/>
      <c r="CX1066" s="25"/>
    </row>
    <row r="1067" spans="78:102" x14ac:dyDescent="0.25">
      <c r="CX1067" s="25"/>
    </row>
    <row r="1068" spans="78:102" x14ac:dyDescent="0.25">
      <c r="CX1068" s="25"/>
    </row>
    <row r="1069" spans="78:102" x14ac:dyDescent="0.25">
      <c r="CX1069" s="25"/>
    </row>
    <row r="1070" spans="78:102" x14ac:dyDescent="0.25">
      <c r="CX1070" s="25"/>
    </row>
    <row r="1071" spans="78:102" x14ac:dyDescent="0.25">
      <c r="CX1071" s="25"/>
    </row>
    <row r="1072" spans="78:102" x14ac:dyDescent="0.25">
      <c r="CX1072" s="25"/>
    </row>
    <row r="1073" spans="101:102" x14ac:dyDescent="0.25">
      <c r="CX1073" s="25"/>
    </row>
    <row r="1074" spans="101:102" x14ac:dyDescent="0.25">
      <c r="CX1074" s="25"/>
    </row>
    <row r="1076" spans="101:102" x14ac:dyDescent="0.25">
      <c r="CX1076" s="25"/>
    </row>
    <row r="1078" spans="101:102" x14ac:dyDescent="0.25">
      <c r="CX1078" s="25"/>
    </row>
    <row r="1079" spans="101:102" x14ac:dyDescent="0.25">
      <c r="CX1079" s="25"/>
    </row>
    <row r="1080" spans="101:102" x14ac:dyDescent="0.25">
      <c r="CX1080" s="25"/>
    </row>
    <row r="1081" spans="101:102" x14ac:dyDescent="0.25">
      <c r="CX1081" s="25"/>
    </row>
    <row r="1082" spans="101:102" x14ac:dyDescent="0.25">
      <c r="CX1082" s="25"/>
    </row>
    <row r="1083" spans="101:102" x14ac:dyDescent="0.25">
      <c r="CX1083" s="25"/>
    </row>
    <row r="1084" spans="101:102" x14ac:dyDescent="0.25">
      <c r="CX1084" s="25"/>
    </row>
    <row r="1085" spans="101:102" x14ac:dyDescent="0.25">
      <c r="CW1085" s="25"/>
      <c r="CX1085" s="25"/>
    </row>
    <row r="1086" spans="101:102" x14ac:dyDescent="0.25">
      <c r="CX1086" s="25"/>
    </row>
    <row r="1087" spans="101:102" x14ac:dyDescent="0.25">
      <c r="CX1087" s="25"/>
    </row>
    <row r="1088" spans="101:102" x14ac:dyDescent="0.25">
      <c r="CX1088" s="25"/>
    </row>
    <row r="1089" spans="101:102" x14ac:dyDescent="0.25">
      <c r="CX1089" s="25"/>
    </row>
    <row r="1090" spans="101:102" x14ac:dyDescent="0.25">
      <c r="CW1090" s="25"/>
      <c r="CX1090" s="25"/>
    </row>
    <row r="1091" spans="101:102" x14ac:dyDescent="0.25">
      <c r="CX1091" s="25"/>
    </row>
    <row r="1092" spans="101:102" x14ac:dyDescent="0.25">
      <c r="CX1092" s="25"/>
    </row>
    <row r="1093" spans="101:102" x14ac:dyDescent="0.25">
      <c r="CX1093" s="25"/>
    </row>
    <row r="1094" spans="101:102" x14ac:dyDescent="0.25">
      <c r="CX1094" s="25"/>
    </row>
    <row r="1095" spans="101:102" x14ac:dyDescent="0.25">
      <c r="CX1095" s="25"/>
    </row>
    <row r="1096" spans="101:102" x14ac:dyDescent="0.25">
      <c r="CX1096" s="25"/>
    </row>
    <row r="1097" spans="101:102" x14ac:dyDescent="0.25">
      <c r="CX1097" s="25"/>
    </row>
    <row r="1098" spans="101:102" x14ac:dyDescent="0.25">
      <c r="CX1098" s="25"/>
    </row>
    <row r="1099" spans="101:102" x14ac:dyDescent="0.25">
      <c r="CX1099" s="25"/>
    </row>
    <row r="1100" spans="101:102" x14ac:dyDescent="0.25">
      <c r="CX1100" s="25"/>
    </row>
    <row r="1101" spans="101:102" x14ac:dyDescent="0.25">
      <c r="CX1101" s="25"/>
    </row>
    <row r="1102" spans="101:102" x14ac:dyDescent="0.25">
      <c r="CX1102" s="25"/>
    </row>
    <row r="1103" spans="101:102" x14ac:dyDescent="0.25">
      <c r="CX1103" s="25"/>
    </row>
    <row r="1104" spans="101:102" x14ac:dyDescent="0.25">
      <c r="CW1104" s="25"/>
      <c r="CX1104" s="25"/>
    </row>
    <row r="1105" spans="74:102" x14ac:dyDescent="0.25">
      <c r="CX1105" s="25"/>
    </row>
    <row r="1106" spans="74:102" x14ac:dyDescent="0.25">
      <c r="CX1106" s="25"/>
    </row>
    <row r="1107" spans="74:102" x14ac:dyDescent="0.25">
      <c r="CX1107" s="25"/>
    </row>
    <row r="1108" spans="74:102" x14ac:dyDescent="0.25">
      <c r="CX1108" s="25"/>
    </row>
    <row r="1109" spans="74:102" x14ac:dyDescent="0.25">
      <c r="CW1109" s="25"/>
      <c r="CX1109" s="25"/>
    </row>
    <row r="1110" spans="74:102" x14ac:dyDescent="0.25">
      <c r="CX1110" s="25"/>
    </row>
    <row r="1111" spans="74:102" x14ac:dyDescent="0.25">
      <c r="BV1111" s="25"/>
      <c r="CX1111" s="25"/>
    </row>
    <row r="1112" spans="74:102" x14ac:dyDescent="0.25">
      <c r="CX1112" s="25"/>
    </row>
    <row r="1113" spans="74:102" x14ac:dyDescent="0.25">
      <c r="CX1113" s="25"/>
    </row>
    <row r="1114" spans="74:102" x14ac:dyDescent="0.25">
      <c r="CX1114" s="25"/>
    </row>
    <row r="1115" spans="74:102" x14ac:dyDescent="0.25">
      <c r="CX1115" s="25"/>
    </row>
    <row r="1116" spans="74:102" x14ac:dyDescent="0.25">
      <c r="CX1116" s="25"/>
    </row>
    <row r="1117" spans="74:102" x14ac:dyDescent="0.25">
      <c r="CW1117" s="25"/>
      <c r="CX1117" s="25"/>
    </row>
    <row r="1118" spans="74:102" x14ac:dyDescent="0.25">
      <c r="CW1118" s="25"/>
      <c r="CX1118" s="25"/>
    </row>
    <row r="1119" spans="74:102" x14ac:dyDescent="0.25">
      <c r="CW1119" s="25"/>
      <c r="CX1119" s="25"/>
    </row>
    <row r="1120" spans="74:102" x14ac:dyDescent="0.25">
      <c r="CX1120" s="25"/>
    </row>
    <row r="1121" spans="102:102" x14ac:dyDescent="0.25">
      <c r="CX1121" s="25"/>
    </row>
    <row r="1122" spans="102:102" x14ac:dyDescent="0.25">
      <c r="CX1122" s="25"/>
    </row>
    <row r="1123" spans="102:102" x14ac:dyDescent="0.25">
      <c r="CX1123" s="25"/>
    </row>
    <row r="1124" spans="102:102" x14ac:dyDescent="0.25">
      <c r="CX1124" s="25"/>
    </row>
    <row r="1125" spans="102:102" x14ac:dyDescent="0.25">
      <c r="CX1125" s="25"/>
    </row>
    <row r="1126" spans="102:102" x14ac:dyDescent="0.25">
      <c r="CX1126" s="25"/>
    </row>
    <row r="1127" spans="102:102" x14ac:dyDescent="0.25">
      <c r="CX1127" s="25"/>
    </row>
    <row r="1128" spans="102:102" x14ac:dyDescent="0.25">
      <c r="CX1128" s="25"/>
    </row>
    <row r="1129" spans="102:102" x14ac:dyDescent="0.25">
      <c r="CX1129" s="25"/>
    </row>
    <row r="1130" spans="102:102" x14ac:dyDescent="0.25">
      <c r="CX1130" s="25"/>
    </row>
    <row r="1131" spans="102:102" x14ac:dyDescent="0.25">
      <c r="CX1131" s="25"/>
    </row>
    <row r="1132" spans="102:102" x14ac:dyDescent="0.25">
      <c r="CX1132" s="25"/>
    </row>
    <row r="1133" spans="102:102" x14ac:dyDescent="0.25">
      <c r="CX1133" s="25"/>
    </row>
    <row r="1134" spans="102:102" x14ac:dyDescent="0.25">
      <c r="CX1134" s="25"/>
    </row>
    <row r="1135" spans="102:102" x14ac:dyDescent="0.25">
      <c r="CX1135" s="25"/>
    </row>
    <row r="1136" spans="102:102" x14ac:dyDescent="0.25">
      <c r="CX1136" s="25"/>
    </row>
    <row r="1137" spans="102:102" x14ac:dyDescent="0.25">
      <c r="CX1137" s="25"/>
    </row>
    <row r="1138" spans="102:102" x14ac:dyDescent="0.25">
      <c r="CX1138" s="25"/>
    </row>
    <row r="1139" spans="102:102" x14ac:dyDescent="0.25">
      <c r="CX1139" s="25"/>
    </row>
    <row r="1140" spans="102:102" x14ac:dyDescent="0.25">
      <c r="CX1140" s="25"/>
    </row>
    <row r="1141" spans="102:102" x14ac:dyDescent="0.25">
      <c r="CX1141" s="25"/>
    </row>
    <row r="1142" spans="102:102" x14ac:dyDescent="0.25">
      <c r="CX1142" s="25"/>
    </row>
    <row r="1143" spans="102:102" x14ac:dyDescent="0.25">
      <c r="CX1143" s="25"/>
    </row>
    <row r="1144" spans="102:102" x14ac:dyDescent="0.25">
      <c r="CX1144" s="25"/>
    </row>
    <row r="1145" spans="102:102" x14ac:dyDescent="0.25">
      <c r="CX1145" s="25"/>
    </row>
    <row r="1146" spans="102:102" x14ac:dyDescent="0.25">
      <c r="CX1146" s="25"/>
    </row>
    <row r="1147" spans="102:102" x14ac:dyDescent="0.25">
      <c r="CX1147" s="25"/>
    </row>
    <row r="1148" spans="102:102" x14ac:dyDescent="0.25">
      <c r="CX1148" s="25"/>
    </row>
    <row r="1386" spans="91:114" x14ac:dyDescent="0.25">
      <c r="CM1386" s="25"/>
      <c r="CN1386" s="25"/>
      <c r="CO1386" s="25"/>
      <c r="CP1386" s="25"/>
      <c r="CQ1386" s="25"/>
      <c r="CR1386" s="25"/>
      <c r="CS1386" s="25"/>
      <c r="CT1386" s="25"/>
      <c r="CU1386" s="25"/>
      <c r="CV1386" s="25"/>
      <c r="CW1386" s="25"/>
      <c r="CX1386" s="25"/>
      <c r="CY1386" s="25"/>
      <c r="CZ1386" s="25"/>
      <c r="DA1386" s="25"/>
      <c r="DB1386" s="25"/>
      <c r="DG1386" s="25"/>
      <c r="DH1386" s="25"/>
      <c r="DI1386" s="25"/>
      <c r="DJ1386" s="25"/>
    </row>
    <row r="1387" spans="91:114" x14ac:dyDescent="0.25">
      <c r="CM1387" s="25"/>
      <c r="CN1387" s="25"/>
      <c r="CO1387" s="25"/>
      <c r="CP1387" s="25"/>
      <c r="CQ1387" s="25"/>
      <c r="CR1387" s="25"/>
      <c r="CS1387" s="25"/>
      <c r="CT1387" s="25"/>
      <c r="CU1387" s="25"/>
      <c r="CV1387" s="25"/>
      <c r="CW1387" s="25"/>
      <c r="CX1387" s="25"/>
      <c r="CY1387" s="25"/>
      <c r="CZ1387" s="25"/>
      <c r="DA1387" s="25"/>
      <c r="DB1387" s="25"/>
      <c r="DC1387" s="25"/>
      <c r="DD1387" s="25"/>
      <c r="DF1387" s="25"/>
      <c r="DG1387" s="25"/>
      <c r="DH1387" s="25"/>
      <c r="DI1387" s="25"/>
      <c r="DJ1387" s="25"/>
    </row>
    <row r="1388" spans="91:114" x14ac:dyDescent="0.25">
      <c r="CM1388" s="25"/>
      <c r="CN1388" s="25"/>
      <c r="CO1388" s="25"/>
      <c r="CP1388" s="25"/>
      <c r="CQ1388" s="25"/>
      <c r="CR1388" s="25"/>
      <c r="CS1388" s="25"/>
      <c r="CT1388" s="25"/>
      <c r="CU1388" s="25"/>
      <c r="CV1388" s="25"/>
      <c r="CW1388" s="25"/>
      <c r="CX1388" s="25"/>
      <c r="CY1388" s="25"/>
      <c r="CZ1388" s="25"/>
      <c r="DA1388" s="25"/>
      <c r="DB1388" s="25"/>
      <c r="DC1388" s="25"/>
      <c r="DD1388" s="25"/>
      <c r="DE1388" s="25"/>
      <c r="DF1388" s="25"/>
      <c r="DG1388" s="25"/>
      <c r="DH1388" s="25"/>
      <c r="DI1388" s="25"/>
      <c r="DJ1388" s="25"/>
    </row>
    <row r="1389" spans="91:114" x14ac:dyDescent="0.25">
      <c r="CM1389" s="25"/>
      <c r="CN1389" s="25"/>
      <c r="CO1389" s="25"/>
      <c r="CP1389" s="25"/>
      <c r="CQ1389" s="25"/>
      <c r="CR1389" s="25"/>
      <c r="CS1389" s="25"/>
      <c r="CT1389" s="25"/>
      <c r="CU1389" s="25"/>
      <c r="CV1389" s="25"/>
      <c r="CW1389" s="25"/>
      <c r="CX1389" s="25"/>
      <c r="CY1389" s="25"/>
      <c r="CZ1389" s="25"/>
      <c r="DA1389" s="25"/>
      <c r="DB1389" s="25"/>
      <c r="DC1389" s="25"/>
      <c r="DD1389" s="25"/>
      <c r="DE1389" s="25"/>
      <c r="DF1389" s="25"/>
      <c r="DG1389" s="25"/>
      <c r="DH1389" s="25"/>
      <c r="DI1389" s="25"/>
      <c r="DJ1389" s="25"/>
    </row>
    <row r="1390" spans="91:114" x14ac:dyDescent="0.25">
      <c r="CM1390" s="25"/>
      <c r="CN1390" s="25"/>
      <c r="CO1390" s="25"/>
      <c r="CP1390" s="25"/>
      <c r="CQ1390" s="25"/>
      <c r="CR1390" s="25"/>
      <c r="CS1390" s="25"/>
      <c r="CT1390" s="25"/>
      <c r="CU1390" s="25"/>
      <c r="CV1390" s="25"/>
      <c r="CW1390" s="25"/>
      <c r="CX1390" s="25"/>
      <c r="CY1390" s="25"/>
      <c r="CZ1390" s="25"/>
      <c r="DA1390" s="25"/>
      <c r="DB1390" s="25"/>
      <c r="DC1390" s="25"/>
      <c r="DD1390" s="25"/>
      <c r="DE1390" s="25"/>
      <c r="DF1390" s="25"/>
      <c r="DG1390" s="25"/>
      <c r="DH1390" s="25"/>
      <c r="DI1390" s="25"/>
      <c r="DJ1390" s="25"/>
    </row>
    <row r="1391" spans="91:114" x14ac:dyDescent="0.25">
      <c r="CM1391" s="25"/>
      <c r="CN1391" s="25"/>
      <c r="CO1391" s="25"/>
      <c r="CP1391" s="25"/>
      <c r="CQ1391" s="25"/>
      <c r="CR1391" s="25"/>
      <c r="CS1391" s="25"/>
      <c r="CT1391" s="25"/>
      <c r="CU1391" s="25"/>
      <c r="CV1391" s="25"/>
      <c r="CW1391" s="25"/>
      <c r="CX1391" s="25"/>
      <c r="CY1391" s="25"/>
      <c r="CZ1391" s="25"/>
      <c r="DA1391" s="25"/>
      <c r="DB1391" s="25"/>
      <c r="DC1391" s="25"/>
      <c r="DD1391" s="25"/>
      <c r="DE1391" s="25"/>
      <c r="DF1391" s="25"/>
      <c r="DG1391" s="25"/>
      <c r="DH1391" s="25"/>
      <c r="DI1391" s="25"/>
      <c r="DJ1391" s="25"/>
    </row>
    <row r="1392" spans="91:114" x14ac:dyDescent="0.25">
      <c r="CM1392" s="25"/>
      <c r="CN1392" s="25"/>
      <c r="CO1392" s="25"/>
      <c r="CP1392" s="25"/>
      <c r="CQ1392" s="25"/>
      <c r="CR1392" s="25"/>
      <c r="CS1392" s="25"/>
      <c r="CT1392" s="25"/>
      <c r="CU1392" s="25"/>
      <c r="CV1392" s="25"/>
      <c r="CW1392" s="25"/>
      <c r="CX1392" s="25"/>
      <c r="CY1392" s="25"/>
      <c r="CZ1392" s="25"/>
      <c r="DA1392" s="25"/>
      <c r="DB1392" s="25"/>
      <c r="DC1392" s="25"/>
      <c r="DD1392" s="25"/>
      <c r="DE1392" s="25"/>
      <c r="DF1392" s="25"/>
      <c r="DG1392" s="25"/>
      <c r="DH1392" s="25"/>
      <c r="DI1392" s="25"/>
      <c r="DJ1392" s="25"/>
    </row>
    <row r="1393" spans="68:114" x14ac:dyDescent="0.25">
      <c r="CM1393" s="25"/>
      <c r="CN1393" s="25"/>
      <c r="CO1393" s="25"/>
      <c r="CP1393" s="25"/>
      <c r="CQ1393" s="25"/>
      <c r="CR1393" s="25"/>
      <c r="CS1393" s="25"/>
      <c r="CT1393" s="25"/>
      <c r="CU1393" s="25"/>
      <c r="CV1393" s="25"/>
      <c r="CW1393" s="25"/>
      <c r="CX1393" s="25"/>
      <c r="CY1393" s="25"/>
      <c r="CZ1393" s="25"/>
      <c r="DA1393" s="25"/>
      <c r="DB1393" s="25"/>
      <c r="DC1393" s="25"/>
      <c r="DD1393" s="25"/>
      <c r="DE1393" s="25"/>
      <c r="DF1393" s="25"/>
      <c r="DG1393" s="25"/>
      <c r="DH1393" s="25"/>
      <c r="DI1393" s="25"/>
      <c r="DJ1393" s="25"/>
    </row>
    <row r="1394" spans="68:114" x14ac:dyDescent="0.25">
      <c r="CM1394" s="25"/>
      <c r="CN1394" s="25"/>
      <c r="CO1394" s="25"/>
      <c r="CP1394" s="25"/>
      <c r="CQ1394" s="25"/>
      <c r="CR1394" s="25"/>
      <c r="CS1394" s="25"/>
      <c r="CT1394" s="25"/>
      <c r="CU1394" s="25"/>
      <c r="CV1394" s="25"/>
      <c r="CW1394" s="25"/>
      <c r="CX1394" s="25"/>
      <c r="CY1394" s="25"/>
      <c r="CZ1394" s="25"/>
      <c r="DA1394" s="25"/>
      <c r="DB1394" s="25"/>
      <c r="DC1394" s="25"/>
      <c r="DF1394" s="25"/>
      <c r="DG1394" s="25"/>
      <c r="DH1394" s="25"/>
      <c r="DI1394" s="25"/>
      <c r="DJ1394" s="25"/>
    </row>
    <row r="1395" spans="68:114" x14ac:dyDescent="0.25">
      <c r="CM1395" s="25"/>
      <c r="CN1395" s="25"/>
      <c r="CO1395" s="25"/>
      <c r="CP1395" s="25"/>
      <c r="CQ1395" s="25"/>
      <c r="CR1395" s="25"/>
      <c r="CS1395" s="25"/>
      <c r="CT1395" s="25"/>
      <c r="CU1395" s="25"/>
      <c r="CV1395" s="25"/>
      <c r="CW1395" s="25"/>
      <c r="CX1395" s="25"/>
      <c r="CY1395" s="25"/>
      <c r="CZ1395" s="25"/>
      <c r="DA1395" s="25"/>
      <c r="DB1395" s="25"/>
      <c r="DC1395" s="25"/>
      <c r="DG1395" s="25"/>
      <c r="DH1395" s="25"/>
      <c r="DI1395" s="25"/>
      <c r="DJ1395" s="25"/>
    </row>
    <row r="1396" spans="68:114" x14ac:dyDescent="0.25">
      <c r="CM1396" s="25"/>
      <c r="CN1396" s="25"/>
      <c r="CO1396" s="25"/>
      <c r="CP1396" s="25"/>
      <c r="CQ1396" s="25"/>
      <c r="CR1396" s="25"/>
      <c r="CS1396" s="25"/>
      <c r="CT1396" s="25"/>
      <c r="CU1396" s="25"/>
      <c r="CV1396" s="25"/>
      <c r="CW1396" s="25"/>
      <c r="CX1396" s="25"/>
      <c r="CY1396" s="25"/>
      <c r="CZ1396" s="25"/>
      <c r="DA1396" s="25"/>
      <c r="DB1396" s="25"/>
      <c r="DC1396" s="25"/>
      <c r="DD1396" s="25"/>
      <c r="DE1396" s="25"/>
      <c r="DF1396" s="25"/>
      <c r="DG1396" s="25"/>
      <c r="DH1396" s="25"/>
      <c r="DI1396" s="25"/>
      <c r="DJ1396" s="25"/>
    </row>
    <row r="1397" spans="68:114" x14ac:dyDescent="0.25">
      <c r="CM1397" s="25"/>
      <c r="CN1397" s="25"/>
      <c r="CO1397" s="25"/>
      <c r="CP1397" s="25"/>
      <c r="CQ1397" s="25"/>
      <c r="CR1397" s="25"/>
      <c r="CS1397" s="25"/>
      <c r="CT1397" s="25"/>
      <c r="CU1397" s="25"/>
      <c r="CV1397" s="25"/>
      <c r="CW1397" s="25"/>
      <c r="CX1397" s="25"/>
      <c r="CY1397" s="25"/>
      <c r="CZ1397" s="25"/>
      <c r="DA1397" s="25"/>
      <c r="DB1397" s="25"/>
      <c r="DC1397" s="25"/>
      <c r="DD1397" s="25"/>
      <c r="DE1397" s="25"/>
      <c r="DF1397" s="25"/>
      <c r="DG1397" s="25"/>
      <c r="DH1397" s="25"/>
      <c r="DI1397" s="25"/>
      <c r="DJ1397" s="25"/>
    </row>
    <row r="1398" spans="68:114" x14ac:dyDescent="0.25">
      <c r="CM1398" s="25"/>
      <c r="CN1398" s="25"/>
      <c r="CO1398" s="25"/>
      <c r="CP1398" s="25"/>
      <c r="CQ1398" s="25"/>
      <c r="CR1398" s="25"/>
      <c r="CS1398" s="25"/>
      <c r="CT1398" s="25"/>
      <c r="CU1398" s="25"/>
      <c r="CV1398" s="25"/>
      <c r="CW1398" s="25"/>
      <c r="CX1398" s="25"/>
      <c r="CY1398" s="25"/>
      <c r="CZ1398" s="25"/>
      <c r="DA1398" s="25"/>
      <c r="DB1398" s="25"/>
      <c r="DC1398" s="25"/>
      <c r="DD1398" s="25"/>
      <c r="DE1398" s="25"/>
      <c r="DF1398" s="25"/>
      <c r="DG1398" s="25"/>
      <c r="DH1398" s="25"/>
      <c r="DI1398" s="25"/>
      <c r="DJ1398" s="25"/>
    </row>
    <row r="1399" spans="68:114" x14ac:dyDescent="0.25">
      <c r="CM1399" s="25"/>
      <c r="CN1399" s="25"/>
      <c r="CO1399" s="25"/>
      <c r="CP1399" s="25"/>
      <c r="CQ1399" s="25"/>
      <c r="CR1399" s="25"/>
      <c r="CS1399" s="25"/>
      <c r="CT1399" s="25"/>
      <c r="CU1399" s="25"/>
      <c r="CV1399" s="25"/>
      <c r="CW1399" s="25"/>
      <c r="CX1399" s="25"/>
      <c r="CY1399" s="25"/>
      <c r="CZ1399" s="25"/>
      <c r="DA1399" s="25"/>
      <c r="DB1399" s="25"/>
      <c r="DC1399" s="25"/>
      <c r="DF1399" s="25"/>
      <c r="DG1399" s="25"/>
      <c r="DH1399" s="25"/>
      <c r="DI1399" s="25"/>
      <c r="DJ1399" s="25"/>
    </row>
    <row r="1401" spans="68:114" x14ac:dyDescent="0.25">
      <c r="CR1401" s="25"/>
      <c r="CS1401" s="25"/>
      <c r="CT1401" s="25"/>
      <c r="CU1401" s="25"/>
      <c r="CV1401" s="25"/>
      <c r="CW1401" s="25"/>
      <c r="CX1401" s="25"/>
      <c r="CY1401" s="25"/>
    </row>
    <row r="1402" spans="68:114" x14ac:dyDescent="0.25">
      <c r="CQ1402" s="25"/>
      <c r="CR1402" s="25"/>
      <c r="CS1402" s="25"/>
      <c r="CT1402" s="25"/>
      <c r="CV1402" s="25"/>
      <c r="CW1402" s="25"/>
      <c r="CX1402" s="25"/>
      <c r="CY1402" s="25"/>
    </row>
    <row r="1403" spans="68:114" x14ac:dyDescent="0.25">
      <c r="CP1403" s="25"/>
      <c r="CQ1403" s="25"/>
      <c r="CR1403" s="25"/>
      <c r="CS1403" s="25"/>
      <c r="CT1403" s="25"/>
      <c r="CU1403" s="25"/>
      <c r="CV1403" s="25"/>
      <c r="CW1403" s="25"/>
      <c r="CX1403" s="25"/>
      <c r="CY1403" s="25"/>
      <c r="CZ1403" s="25"/>
    </row>
    <row r="1404" spans="68:114" x14ac:dyDescent="0.25">
      <c r="CQ1404" s="25"/>
      <c r="CR1404" s="25"/>
      <c r="CS1404" s="25"/>
      <c r="CT1404" s="25"/>
      <c r="CU1404" s="25"/>
      <c r="CV1404" s="25"/>
      <c r="CW1404" s="25"/>
      <c r="CX1404" s="25"/>
      <c r="CY1404" s="25"/>
    </row>
    <row r="1405" spans="68:114" x14ac:dyDescent="0.25">
      <c r="CQ1405" s="25"/>
      <c r="CR1405" s="25"/>
      <c r="CS1405" s="25"/>
      <c r="CT1405" s="25"/>
      <c r="CU1405" s="25"/>
      <c r="CV1405" s="25"/>
      <c r="CW1405" s="25"/>
      <c r="CX1405" s="25"/>
      <c r="CY1405" s="25"/>
    </row>
    <row r="1406" spans="68:114" x14ac:dyDescent="0.25">
      <c r="BP1406" s="25"/>
      <c r="CQ1406" s="25"/>
      <c r="CR1406" s="25"/>
      <c r="CS1406" s="25"/>
      <c r="CT1406" s="25"/>
      <c r="CU1406" s="25"/>
      <c r="CV1406" s="25"/>
      <c r="CW1406" s="25"/>
      <c r="CX1406" s="25"/>
      <c r="CY1406" s="25"/>
    </row>
    <row r="1407" spans="68:114" x14ac:dyDescent="0.25">
      <c r="CP1407" s="25"/>
      <c r="CQ1407" s="25"/>
      <c r="CR1407" s="25"/>
      <c r="CS1407" s="25"/>
      <c r="CT1407" s="25"/>
      <c r="CU1407" s="25"/>
      <c r="CV1407" s="25"/>
      <c r="CW1407" s="25"/>
      <c r="CX1407" s="25"/>
      <c r="CY1407" s="25"/>
    </row>
    <row r="1408" spans="68:114" x14ac:dyDescent="0.25">
      <c r="CQ1408" s="25"/>
      <c r="CR1408" s="25"/>
      <c r="CS1408" s="25"/>
      <c r="CT1408" s="25"/>
      <c r="CU1408" s="25"/>
      <c r="CV1408" s="25"/>
      <c r="CW1408" s="25"/>
      <c r="CX1408" s="25"/>
      <c r="CY1408" s="25"/>
    </row>
    <row r="1409" spans="95:103" x14ac:dyDescent="0.25">
      <c r="CQ1409" s="25"/>
      <c r="CR1409" s="25"/>
      <c r="CS1409" s="25"/>
      <c r="CT1409" s="25"/>
      <c r="CU1409" s="25"/>
      <c r="CV1409" s="25"/>
      <c r="CW1409" s="25"/>
      <c r="CX1409" s="25"/>
      <c r="CY1409" s="25"/>
    </row>
    <row r="1410" spans="95:103" x14ac:dyDescent="0.25">
      <c r="CQ1410" s="25"/>
      <c r="CR1410" s="25"/>
      <c r="CS1410" s="25"/>
      <c r="CT1410" s="25"/>
      <c r="CU1410" s="25"/>
      <c r="CV1410" s="25"/>
      <c r="CW1410" s="25"/>
      <c r="CX1410" s="25"/>
      <c r="CY1410" s="25"/>
    </row>
    <row r="1411" spans="95:103" x14ac:dyDescent="0.25">
      <c r="CQ1411" s="25"/>
      <c r="CR1411" s="25"/>
      <c r="CS1411" s="25"/>
      <c r="CV1411" s="25"/>
      <c r="CW1411" s="25"/>
      <c r="CX1411" s="25"/>
      <c r="CY1411" s="25"/>
    </row>
    <row r="1412" spans="95:103" x14ac:dyDescent="0.25">
      <c r="CQ1412" s="25"/>
      <c r="CR1412" s="25"/>
      <c r="CS1412" s="25"/>
      <c r="CT1412" s="25"/>
      <c r="CV1412" s="25"/>
      <c r="CW1412" s="25"/>
      <c r="CX1412" s="25"/>
      <c r="CY1412" s="25"/>
    </row>
    <row r="1413" spans="95:103" x14ac:dyDescent="0.25">
      <c r="CR1413" s="25"/>
      <c r="CV1413" s="25"/>
      <c r="CW1413" s="25"/>
      <c r="CX1413" s="25"/>
      <c r="CY1413" s="25"/>
    </row>
    <row r="1414" spans="95:103" x14ac:dyDescent="0.25">
      <c r="CQ1414" s="25"/>
      <c r="CR1414" s="25"/>
      <c r="CS1414" s="25"/>
      <c r="CT1414" s="25"/>
      <c r="CU1414" s="25"/>
      <c r="CV1414" s="25"/>
      <c r="CW1414" s="25"/>
      <c r="CX1414" s="25"/>
      <c r="CY1414" s="25"/>
    </row>
  </sheetData>
  <autoFilter ref="A1:DI1442" xr:uid="{A7B52F81-8CDE-4798-B50B-210C26D4EF7D}"/>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20</vt:i4>
      </vt:variant>
    </vt:vector>
  </HeadingPairs>
  <TitlesOfParts>
    <vt:vector size="23" baseType="lpstr">
      <vt:lpstr>Table</vt:lpstr>
      <vt:lpstr>Names</vt:lpstr>
      <vt:lpstr>Data</vt:lpstr>
      <vt:lpstr>bill_protect</vt:lpstr>
      <vt:lpstr>bill_protects</vt:lpstr>
      <vt:lpstr>care</vt:lpstr>
      <vt:lpstr>cares</vt:lpstr>
      <vt:lpstr>Data</vt:lpstr>
      <vt:lpstr>Date</vt:lpstr>
      <vt:lpstr>dual_enroll</vt:lpstr>
      <vt:lpstr>dual_enrolls</vt:lpstr>
      <vt:lpstr>eventdates</vt:lpstr>
      <vt:lpstr>EventWindow</vt:lpstr>
      <vt:lpstr>LCA</vt:lpstr>
      <vt:lpstr>LCAs</vt:lpstr>
      <vt:lpstr>medical</vt:lpstr>
      <vt:lpstr>medicals</vt:lpstr>
      <vt:lpstr>ResultType</vt:lpstr>
      <vt:lpstr>Segments</vt:lpstr>
      <vt:lpstr>Selected_Segment</vt:lpstr>
      <vt:lpstr>Selected_Segment_Graph</vt:lpstr>
      <vt:lpstr>TOU</vt:lpstr>
      <vt:lpstr>TOUs</vt:lpstr>
    </vt:vector>
  </TitlesOfParts>
  <Manager/>
  <Company>AMERESCO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Abigail</dc:creator>
  <cp:keywords/>
  <dc:description/>
  <cp:lastModifiedBy>Nguyen, Abigail</cp:lastModifiedBy>
  <cp:revision/>
  <dcterms:created xsi:type="dcterms:W3CDTF">2015-12-29T21:28:55Z</dcterms:created>
  <dcterms:modified xsi:type="dcterms:W3CDTF">2021-03-17T16:38:59Z</dcterms:modified>
  <cp:category/>
  <cp:contentStatus/>
</cp:coreProperties>
</file>